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35" yWindow="345" windowWidth="20730" windowHeight="9330" tabRatio="859" firstSheet="1" activeTab="9"/>
  </bookViews>
  <sheets>
    <sheet name="1. паспорт местоположение" sheetId="7" r:id="rId1"/>
    <sheet name="2.паспорт ТП" sheetId="28" r:id="rId2"/>
    <sheet name="3.1. паспорт Техсостояние ПС" sheetId="25" r:id="rId3"/>
    <sheet name="3.2.паспорт Техсостояние ЛЭП" sheetId="14" r:id="rId4"/>
    <sheet name="3.3.паспорт описание" sheetId="6" r:id="rId5"/>
    <sheet name="4.паспорт бюджет" sheetId="29" r:id="rId6"/>
    <sheet name="5.1. Паспорт сетевой график" sheetId="16" r:id="rId7"/>
    <sheet name="5.2.Паспорт фин.осв.ввод" sheetId="30" r:id="rId8"/>
    <sheet name="6.паспорт отчет о закупке." sheetId="31" r:id="rId9"/>
    <sheet name="7. Общие сведения" sheetId="22" r:id="rId10"/>
  </sheets>
  <definedNames>
    <definedName name="_xlnm.Print_Titles" localSheetId="0">'1. паспорт местоположение'!$20:$20</definedName>
    <definedName name="_xlnm.Print_Titles" localSheetId="4">'3.3.паспорт описание'!$21:$21</definedName>
    <definedName name="_xlnm.Print_Area" localSheetId="0">'1. паспорт местоположение'!$A$1:$C$51</definedName>
    <definedName name="_xlnm.Print_Area" localSheetId="2">'3.1. паспорт Техсостояние ПС'!$A$2:$Z$40</definedName>
    <definedName name="_xlnm.Print_Area" localSheetId="3">'3.2.паспорт Техсостояние ЛЭП'!$A$1:$AA$42</definedName>
    <definedName name="_xlnm.Print_Area" localSheetId="4">'3.3.паспорт описание'!$A$1:$C$46</definedName>
    <definedName name="_xlnm.Print_Area" localSheetId="6">'5.1. Паспорт сетевой график'!$A$1:$Q$79</definedName>
    <definedName name="_xlnm.Print_Area" localSheetId="9">'7. Общие сведения'!$A$1:$D$90</definedName>
  </definedNames>
  <calcPr calcId="145621"/>
</workbook>
</file>

<file path=xl/calcChain.xml><?xml version="1.0" encoding="utf-8"?>
<calcChain xmlns="http://schemas.openxmlformats.org/spreadsheetml/2006/main">
  <c r="D45" i="30" l="1"/>
  <c r="D43" i="30"/>
  <c r="D42" i="30"/>
  <c r="C54" i="30" l="1"/>
  <c r="C53" i="30"/>
  <c r="C52" i="30"/>
  <c r="C51" i="30"/>
  <c r="C50" i="30"/>
  <c r="C45" i="30"/>
  <c r="C43" i="30"/>
  <c r="C37" i="30"/>
  <c r="C35" i="30"/>
  <c r="C30" i="30" l="1"/>
  <c r="C29" i="30"/>
  <c r="C25" i="30"/>
  <c r="G25" i="31" l="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F25" i="31"/>
  <c r="AC62" i="30"/>
  <c r="AB62" i="30"/>
  <c r="F62" i="30"/>
  <c r="AC61" i="30"/>
  <c r="AB61" i="30"/>
  <c r="F61" i="30"/>
  <c r="D61" i="30"/>
  <c r="C61" i="30"/>
  <c r="AC60" i="30"/>
  <c r="AB60" i="30"/>
  <c r="F60" i="30"/>
  <c r="AC59" i="30"/>
  <c r="AB59" i="30"/>
  <c r="F59" i="30"/>
  <c r="AC58" i="30"/>
  <c r="AB58" i="30"/>
  <c r="F58" i="30"/>
  <c r="AC56" i="30"/>
  <c r="AB56" i="30"/>
  <c r="F56" i="30"/>
  <c r="AC55" i="30"/>
  <c r="AB55" i="30"/>
  <c r="F55" i="30"/>
  <c r="AC54" i="30"/>
  <c r="AB54" i="30"/>
  <c r="F54" i="30"/>
  <c r="AC53" i="30"/>
  <c r="AB53" i="30"/>
  <c r="F53" i="30"/>
  <c r="AC52" i="30"/>
  <c r="AB52" i="30"/>
  <c r="F52" i="30"/>
  <c r="AC51" i="30"/>
  <c r="AB51" i="30"/>
  <c r="F51" i="30"/>
  <c r="AC50" i="30"/>
  <c r="AB50" i="30"/>
  <c r="F50" i="30"/>
  <c r="D50" i="30"/>
  <c r="AC48" i="30"/>
  <c r="AB48" i="30"/>
  <c r="F48" i="30"/>
  <c r="AC47" i="30"/>
  <c r="AB47" i="30"/>
  <c r="F47" i="30"/>
  <c r="AC46" i="30"/>
  <c r="AB46" i="30"/>
  <c r="F46" i="30"/>
  <c r="AC45" i="30"/>
  <c r="AB45" i="30"/>
  <c r="F45" i="30"/>
  <c r="AC44" i="30"/>
  <c r="AB44" i="30"/>
  <c r="F44" i="30"/>
  <c r="AC43" i="30"/>
  <c r="AB43" i="30"/>
  <c r="F43" i="30"/>
  <c r="AC42" i="30"/>
  <c r="AB42" i="30"/>
  <c r="F42" i="30"/>
  <c r="AC40" i="30"/>
  <c r="AB40" i="30"/>
  <c r="F40" i="30"/>
  <c r="AC39" i="30"/>
  <c r="AB39" i="30"/>
  <c r="F39" i="30"/>
  <c r="AC38" i="30"/>
  <c r="AB38" i="30"/>
  <c r="F38" i="30"/>
  <c r="AC37" i="30"/>
  <c r="AB37" i="30"/>
  <c r="F37" i="30"/>
  <c r="D37" i="30"/>
  <c r="AC36" i="30"/>
  <c r="AB36" i="30"/>
  <c r="F36" i="30"/>
  <c r="AC35" i="30"/>
  <c r="AB35" i="30"/>
  <c r="F35" i="30"/>
  <c r="D35" i="30"/>
  <c r="AC34" i="30"/>
  <c r="AB34" i="30"/>
  <c r="F34" i="30"/>
  <c r="AC32" i="30"/>
  <c r="AB32" i="30"/>
  <c r="F32" i="30"/>
  <c r="AC31" i="30"/>
  <c r="AB31" i="30"/>
  <c r="F31" i="30"/>
  <c r="AC30" i="30"/>
  <c r="AB30" i="30"/>
  <c r="F30" i="30"/>
  <c r="D30" i="30"/>
  <c r="AC29" i="30"/>
  <c r="AB29" i="30"/>
  <c r="F29" i="30"/>
  <c r="D29" i="30"/>
  <c r="Z28" i="30"/>
  <c r="X28" i="30"/>
  <c r="V28" i="30"/>
  <c r="T28" i="30"/>
  <c r="R28" i="30"/>
  <c r="P28" i="30"/>
  <c r="N28" i="30"/>
  <c r="L28" i="30"/>
  <c r="J28" i="30"/>
  <c r="H28" i="30"/>
  <c r="G28" i="30"/>
  <c r="E28" i="30"/>
  <c r="AC27" i="30"/>
  <c r="AB27" i="30"/>
  <c r="F27" i="30"/>
  <c r="AC26" i="30"/>
  <c r="AB26" i="30"/>
  <c r="F26" i="30"/>
  <c r="AC25" i="30"/>
  <c r="AB25" i="30"/>
  <c r="F25" i="30"/>
  <c r="D25" i="30"/>
  <c r="AC24" i="30"/>
  <c r="AB24" i="30"/>
  <c r="F24" i="30"/>
  <c r="AC23" i="30"/>
  <c r="AB23" i="30"/>
  <c r="F23" i="30"/>
  <c r="Z22" i="30"/>
  <c r="X22" i="30"/>
  <c r="V22" i="30"/>
  <c r="T22" i="30"/>
  <c r="R22" i="30"/>
  <c r="P22" i="30"/>
  <c r="N22" i="30"/>
  <c r="L22" i="30"/>
  <c r="J22" i="30"/>
  <c r="H22" i="30"/>
  <c r="G22" i="30"/>
  <c r="E22" i="30"/>
  <c r="F28" i="30" l="1"/>
  <c r="F22" i="30"/>
  <c r="D28" i="30"/>
  <c r="C28" i="30"/>
  <c r="C22" i="30"/>
  <c r="AB28" i="30"/>
  <c r="D22" i="30"/>
  <c r="AC28" i="30"/>
  <c r="AC22" i="30"/>
  <c r="AB22" i="30"/>
</calcChain>
</file>

<file path=xl/sharedStrings.xml><?xml version="1.0" encoding="utf-8"?>
<sst xmlns="http://schemas.openxmlformats.org/spreadsheetml/2006/main" count="1287" uniqueCount="472">
  <si>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</si>
  <si>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</si>
  <si>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</si>
  <si>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</si>
  <si>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</si>
  <si>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</si>
  <si>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</si>
  <si>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</si>
  <si>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</si>
  <si>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</si>
  <si>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</si>
  <si>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</si>
  <si>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</si>
  <si>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</si>
  <si>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</si>
  <si>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</si>
  <si>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</si>
  <si>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</si>
  <si>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</si>
  <si>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</si>
  <si>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</si>
  <si>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</si>
  <si>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</si>
  <si>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</si>
  <si>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</si>
  <si>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</si>
  <si>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</si>
  <si>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</si>
  <si>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</si>
  <si>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</si>
  <si>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</si>
  <si>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</si>
  <si>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</si>
  <si>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</si>
  <si>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</si>
  <si>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</si>
  <si>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</si>
  <si>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</si>
  <si>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</si>
  <si>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</si>
  <si>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</si>
  <si>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</si>
  <si>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</si>
  <si>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</si>
  <si>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</si>
  <si>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</si>
  <si>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</si>
  <si>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</si>
  <si>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</si>
  <si>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</si>
  <si>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</si>
  <si>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</si>
  <si>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</si>
  <si>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</si>
  <si>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</si>
  <si>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</si>
  <si>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</si>
  <si>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</si>
  <si>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</si>
  <si>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</si>
  <si>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</si>
  <si>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</si>
  <si>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</si>
  <si>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</si>
  <si>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</si>
  <si>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</si>
  <si>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</si>
  <si>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</si>
  <si>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</si>
  <si>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</si>
  <si>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</si>
  <si>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</si>
  <si>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</si>
  <si>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</si>
  <si>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</si>
  <si>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</si>
  <si>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</si>
  <si>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</si>
  <si>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</si>
  <si>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</si>
  <si>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</si>
  <si>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</si>
  <si>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</si>
  <si>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</si>
  <si>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</si>
  <si>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</si>
  <si>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</si>
  <si>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</si>
  <si>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</si>
  <si>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</si>
  <si>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</si>
  <si>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</si>
  <si>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</si>
  <si>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</si>
  <si>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</si>
  <si>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</si>
  <si>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</si>
  <si>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</si>
  <si>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</si>
  <si>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</si>
  <si>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</si>
  <si>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</si>
  <si>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</si>
  <si>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</si>
  <si>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</si>
  <si>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</si>
  <si>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</si>
  <si>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</si>
  <si>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</si>
  <si>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</si>
  <si>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</si>
  <si>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</si>
  <si>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</si>
  <si>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</si>
  <si>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</si>
  <si>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</si>
  <si>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</si>
  <si>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</si>
  <si>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</si>
  <si>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</si>
  <si>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</si>
  <si>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</si>
  <si>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</si>
  <si>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</si>
  <si>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</si>
  <si>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</si>
  <si>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</si>
  <si>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</si>
  <si>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</si>
  <si>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</si>
  <si>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</si>
  <si>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</si>
  <si>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</si>
  <si>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</si>
  <si>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</si>
  <si>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</si>
  <si>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</si>
  <si>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</si>
  <si>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</si>
  <si>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</si>
  <si>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</si>
  <si>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</si>
  <si>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</si>
  <si>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</si>
  <si>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</si>
  <si>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</si>
  <si>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</si>
  <si>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</si>
  <si>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</si>
  <si>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</si>
  <si>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</si>
  <si>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</si>
  <si>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</si>
  <si>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</si>
  <si>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</si>
  <si>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</si>
  <si>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</si>
  <si>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</si>
  <si>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</si>
  <si>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</si>
  <si>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</si>
  <si>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</si>
  <si>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</si>
  <si>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</si>
  <si>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</si>
  <si>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</si>
  <si>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</si>
  <si>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</si>
  <si>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</si>
  <si>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</si>
  <si>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</si>
  <si>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</si>
  <si>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</si>
  <si>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</si>
  <si>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</si>
  <si>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</si>
  <si>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</si>
  <si>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</si>
  <si>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</si>
  <si>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</si>
  <si>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</si>
  <si>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</si>
  <si>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</si>
  <si>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</si>
  <si>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</si>
  <si>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</si>
  <si>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</si>
  <si>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</si>
  <si>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</si>
  <si>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</si>
  <si>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</si>
  <si>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</si>
  <si>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</si>
  <si>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</si>
  <si>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</si>
  <si>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</si>
  <si>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</si>
  <si>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</si>
  <si>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</si>
  <si>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</si>
  <si>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</si>
  <si>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</si>
  <si>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</si>
  <si>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</si>
  <si>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</si>
  <si>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</si>
  <si>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</si>
  <si>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</si>
  <si>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</si>
  <si>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</si>
  <si>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</si>
  <si>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</si>
  <si>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</si>
  <si>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</si>
  <si>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</si>
  <si>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</si>
  <si>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</si>
  <si>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</si>
  <si>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</si>
  <si>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</si>
  <si>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</si>
  <si>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</si>
  <si>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</si>
  <si>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</si>
  <si>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</si>
  <si>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</si>
  <si>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</si>
  <si>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</si>
  <si>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</si>
  <si>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</si>
  <si>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</si>
  <si>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</si>
  <si>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</si>
  <si>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</si>
  <si>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</si>
  <si>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</si>
  <si>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</si>
  <si>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</si>
  <si>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</si>
  <si>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</si>
  <si>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</si>
  <si>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</si>
  <si>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</si>
  <si>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</si>
  <si>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</si>
  <si>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</si>
  <si>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</si>
  <si>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</si>
  <si>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</si>
  <si>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</si>
  <si>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</si>
  <si>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</si>
  <si>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</si>
  <si>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</si>
  <si>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</si>
  <si>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</si>
  <si>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</si>
  <si>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</si>
  <si>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</si>
  <si>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</si>
  <si>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</si>
  <si>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</si>
  <si>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</si>
  <si>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</si>
  <si>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</si>
  <si>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</si>
  <si>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</si>
  <si>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</si>
  <si>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</si>
  <si>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</si>
  <si>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</si>
  <si>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</si>
  <si>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</si>
  <si>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</si>
  <si>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</si>
  <si>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</si>
  <si>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</si>
  <si>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</si>
  <si>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</si>
  <si>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</si>
  <si>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</si>
  <si>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</si>
  <si>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</si>
  <si>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</si>
  <si>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г. Курганинск</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</si>
  <si>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</si>
  <si>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</si>
  <si>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</si>
  <si>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</si>
  <si>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</si>
  <si>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</si>
  <si>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</si>
  <si>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</si>
  <si>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</si>
  <si>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</si>
  <si>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</si>
  <si>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</si>
  <si>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</si>
  <si>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</si>
  <si>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</si>
  <si>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</si>
  <si>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</si>
  <si>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</si>
  <si>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</si>
  <si>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</si>
  <si>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</si>
  <si>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</si>
  <si>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</si>
  <si>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</si>
  <si>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</si>
  <si>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</si>
  <si>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</si>
  <si>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</si>
  <si>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</si>
  <si>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</si>
  <si>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</si>
  <si>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</si>
  <si>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</si>
  <si>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</si>
  <si>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</si>
  <si>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</si>
  <si>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</si>
  <si>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</si>
  <si>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</si>
  <si>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</si>
  <si>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</si>
  <si>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</si>
  <si>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</si>
  <si>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</si>
  <si>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</si>
  <si>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</si>
  <si>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</si>
  <si>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</si>
  <si>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</si>
  <si>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</si>
  <si>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</si>
  <si>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</si>
  <si>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</si>
  <si>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</si>
  <si>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</si>
  <si>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</si>
  <si>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</si>
  <si>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</si>
  <si>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</si>
  <si>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</si>
  <si>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</si>
  <si>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</si>
  <si>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</si>
  <si>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</si>
  <si>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</si>
  <si>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НД</t>
  </si>
  <si>
    <t>2020 год</t>
  </si>
  <si>
    <t>2021 год</t>
  </si>
  <si>
    <t>2022 год</t>
  </si>
  <si>
    <t>2023 год</t>
  </si>
  <si>
    <t>2024 год</t>
  </si>
  <si>
    <t xml:space="preserve"> по состоянию на 01.01.2019</t>
  </si>
  <si>
    <t>по состоянию на 01.01.2020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</si>
  <si>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</si>
  <si>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</si>
  <si>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</si>
  <si>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</si>
  <si>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</si>
  <si>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</si>
  <si>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</si>
  <si>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</si>
  <si>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</si>
  <si>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</si>
  <si>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</si>
  <si>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</si>
  <si>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</si>
  <si>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</si>
  <si>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</si>
  <si>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</si>
  <si>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</si>
  <si>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</si>
  <si>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</si>
  <si>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</si>
  <si>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</si>
  <si>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</si>
  <si>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</si>
  <si>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</si>
  <si>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</si>
  <si>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</si>
  <si>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</si>
  <si>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</si>
  <si>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</si>
  <si>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2019 год</t>
  </si>
  <si>
    <t>Запрос предложений в эл. виде среди субъектов МСП</t>
  </si>
  <si>
    <t>местного значение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</si>
  <si>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</si>
  <si>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</si>
  <si>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</si>
  <si>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</si>
  <si>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</si>
  <si>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</si>
  <si>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</si>
  <si>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</si>
  <si>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</si>
  <si>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</si>
  <si>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</si>
  <si>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</si>
  <si>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Раздел 5.1. График реализации инвестиционного проекта  </t>
  </si>
  <si>
    <t>Раздел 7. Отчет о ходе реализации инвестиционного проекта. Общие сведения о реализации проекта.</t>
  </si>
  <si>
    <t>согласно проектной документации</t>
  </si>
  <si>
    <t xml:space="preserve">                                                                                                                                                                                                                                                                  Паспорт инвестиционного проекта </t>
  </si>
  <si>
    <t>от «5» 05 2016 г. № 380</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</si>
  <si>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</si>
  <si>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</si>
  <si>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</si>
  <si>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</si>
  <si>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</si>
  <si>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</si>
  <si>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 от «5» 05 2016 г. № 380_</t>
  </si>
  <si>
    <t xml:space="preserve">                                                                                                                                                                                                                                                                                                                    Раздел 5.2. Графики реализации инвестиционного проекта</t>
  </si>
  <si>
    <r>
      <rPr>
        <b/>
        <sz val="11"/>
        <rFont val="Times New Roman"/>
        <family val="1"/>
        <charset val="204"/>
      </rPr>
      <t xml:space="preserve">                                                                      </t>
    </r>
    <r>
      <rPr>
        <b/>
        <u/>
        <sz val="11"/>
        <rFont val="Times New Roman"/>
        <family val="1"/>
        <charset val="204"/>
      </rPr>
      <t xml:space="preserve">  АО Электросети Кубани" "Курганинскэлектросеть"</t>
    </r>
  </si>
  <si>
    <t>Филиал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</si>
  <si>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</si>
  <si>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</si>
  <si>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</si>
  <si>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</si>
  <si>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После ввода в эксплуатацию появится возможность обеспечить качество и бесперебойную подачу электроэнергии и предполагается увеличение пропускной способности линий.</t>
  </si>
  <si>
    <t xml:space="preserve"> АО "Электросети Кубани" "Курганинскэлектросеть"</t>
  </si>
  <si>
    <t xml:space="preserve">                                                                                                                                                    АО "Электросети Кубани" "Курганинскэлектросеть"</t>
  </si>
  <si>
    <t xml:space="preserve">                                                                                                                                                                                                                                                                          (идентификатор инвестиционного проекта)</t>
  </si>
  <si>
    <t xml:space="preserve">                                                                                                                                                                                                                                                    (фирменное наименование субъекта электроэнергетики)</t>
  </si>
  <si>
    <t xml:space="preserve">                                                                                                                                                                                                                                                    АО "Электросети Кубани" "Курганинскэлектросеть"</t>
  </si>
  <si>
    <t xml:space="preserve">                                                                                                             (наименование инвестиционного проекта)</t>
  </si>
  <si>
    <t>2025 год</t>
  </si>
  <si>
    <t>2026 год</t>
  </si>
  <si>
    <t>2027 год</t>
  </si>
  <si>
    <t>2028 год</t>
  </si>
  <si>
    <t>2029 год</t>
  </si>
  <si>
    <t xml:space="preserve">Факт </t>
  </si>
  <si>
    <t>АО "Электросети Кубани"</t>
  </si>
  <si>
    <t xml:space="preserve">   АО "Электросети Кубани" "Курганинскэлектросеть"</t>
  </si>
  <si>
    <t>(наименование инвестиционного проекта)</t>
  </si>
  <si>
    <t xml:space="preserve">                        </t>
  </si>
  <si>
    <t>ВЛ</t>
  </si>
  <si>
    <t>СВ-110</t>
  </si>
  <si>
    <t>СИП-3 1Х70</t>
  </si>
  <si>
    <t>Строительство</t>
  </si>
  <si>
    <t>O_Ку_273</t>
  </si>
  <si>
    <t>силовой трансформатор 400кВА,РУ-10кВ выключатель нагрузки;РУ-0,4кВ ЩО-70</t>
  </si>
  <si>
    <t xml:space="preserve">ПС "Кавказ" КВ-5 КТПН-10/0,4кВ </t>
  </si>
  <si>
    <t>2026</t>
  </si>
  <si>
    <t>2027</t>
  </si>
  <si>
    <t>400</t>
  </si>
  <si>
    <t>ВЛ-10кВ от опоры №38-81 ПС "Кавказ" КВ-5  до проектируемой ТП</t>
  </si>
  <si>
    <t>ВЛ-0,4кВ от  проектируемой ТП</t>
  </si>
  <si>
    <t>СИП-2 3Х70+1х 70</t>
  </si>
  <si>
    <t>СВ-95</t>
  </si>
  <si>
    <t>КТПН-10/0,4кВ 630кВА</t>
  </si>
  <si>
    <t xml:space="preserve">                                        O_Ку_273</t>
  </si>
  <si>
    <t xml:space="preserve">       Строительство ТП в районе 155 квартала,
 г. Курганинск</t>
  </si>
  <si>
    <t>Краснодарский край, г.Курганинск, ул. Пушкина,207</t>
  </si>
  <si>
    <t>Год раскрытия информации: 2025 год</t>
  </si>
  <si>
    <t xml:space="preserve">
Строительство ТП в районе 155 квартала, г. Курганинск
</t>
  </si>
  <si>
    <t xml:space="preserve">    Для выполнения обязательств по заключенным и прогнозированным договорам об осуществлении технологического присоединения льготных категорий потребителей (до 150кВ) и согласно комплексного плана развития Муниципального образования Курганинский район на период 2020г-2024г необходимо выполнить строительство ВЛ-10кВ,КТП-400-10/0,4кВ,ВЛИ-0,4кВ в 155 квартале г.Курганинска</t>
  </si>
  <si>
    <t xml:space="preserve">Строительство ТП в районе 155 квартала, г. Курганинск
</t>
  </si>
  <si>
    <t>Строительство ТП в районе 155 квартала, г. Курганинск</t>
  </si>
  <si>
    <t>Для выполнения обязательств по заключенным и прогнозированным договорам об осуществлении технологического присоединения льготных категорий потребителей (до 150кВ) и согласно комплексного плана развития Муниципального образования Курганинский район на период 2020г-2024г необходимо выполнить строительство ВЛ-10кВ,КТП-400-10/0,4кВ,ВЛИ-0,4кВ в 155 квартале г.Курганинска</t>
  </si>
  <si>
    <t>Строительство ВЛ-10кВ проводом СИП-3 1х70мм ,КТП-400-10/0,4кВ,ВЛИ-0,4кВ проводом СИП-2 3х70+1х70мм2  по ул.Пушкина в районе дома №207</t>
  </si>
  <si>
    <t>П/С</t>
  </si>
  <si>
    <t xml:space="preserve"> Строительство ТП в районе 155 квартала, г. Курганинск</t>
  </si>
  <si>
    <t xml:space="preserve">                                                                                                                                                                                                                                                                                                               O_Ку_273</t>
  </si>
  <si>
    <t xml:space="preserve">    Строительство ТП в районе 155 квартала, г. Курганинск</t>
  </si>
  <si>
    <t>Сметная стоимость проекта  с НДС, млн. руб.</t>
  </si>
  <si>
    <t>Год раскрытия информации: 2026 год</t>
  </si>
  <si>
    <t xml:space="preserve">                                                                                                                                                                                                                                                                      Год раскрытия информации: 2026 год</t>
  </si>
  <si>
    <t>2025</t>
  </si>
  <si>
    <t>ИП Антонов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</si>
</sst>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b/>
      <u/>
      <sz val="11"/>
      <name val="Times New Roman"/>
      <family val="1"/>
      <charset val="204"/>
    </font>
    <font>
      <b/>
      <u/>
      <sz val="14"/>
      <name val="Times New Roman"/>
      <family val="1"/>
      <charset val="204"/>
    </font>
    <font>
      <sz val="18"/>
      <color theme="3"/>
      <name val="Cambria"/>
      <family val="2"/>
      <charset val="204"/>
      <scheme val="major"/>
    </font>
    <font>
      <sz val="12"/>
      <color theme="1"/>
      <name val="Times New Roman"/>
      <family val="2"/>
      <charset val="204"/>
    </font>
    <font>
      <sz val="8"/>
      <name val="Arial"/>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u/>
      <sz val="12"/>
      <name val="Times New Roman"/>
      <family val="1"/>
      <charset val="204"/>
    </font>
    <font>
      <sz val="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4"/>
      <color theme="1"/>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s>
  <cellStyleXfs count="13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8" fillId="0" borderId="0" applyNumberFormat="0" applyFill="0" applyBorder="0" applyAlignment="0" applyProtection="0"/>
    <xf numFmtId="0" fontId="49" fillId="0" borderId="0"/>
    <xf numFmtId="0" fontId="49" fillId="34" borderId="0" applyNumberFormat="0" applyBorder="0" applyAlignment="0" applyProtection="0"/>
    <xf numFmtId="0" fontId="49" fillId="38" borderId="0" applyNumberFormat="0" applyBorder="0" applyAlignment="0" applyProtection="0"/>
    <xf numFmtId="0" fontId="49" fillId="42"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4"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43" borderId="0" applyNumberFormat="0" applyBorder="0" applyAlignment="0" applyProtection="0"/>
    <xf numFmtId="0" fontId="49" fillId="47" borderId="0" applyNumberFormat="0" applyBorder="0" applyAlignment="0" applyProtection="0"/>
    <xf numFmtId="0" fontId="49" fillId="51" borderId="0" applyNumberFormat="0" applyBorder="0" applyAlignment="0" applyProtection="0"/>
    <xf numFmtId="0" fontId="49" fillId="55" borderId="0" applyNumberFormat="0" applyBorder="0" applyAlignment="0" applyProtection="0"/>
    <xf numFmtId="0" fontId="51" fillId="36" borderId="0" applyNumberFormat="0" applyBorder="0" applyAlignment="0" applyProtection="0"/>
    <xf numFmtId="0" fontId="51" fillId="40" borderId="0" applyNumberFormat="0" applyBorder="0" applyAlignment="0" applyProtection="0"/>
    <xf numFmtId="0" fontId="51" fillId="44" borderId="0" applyNumberFormat="0" applyBorder="0" applyAlignment="0" applyProtection="0"/>
    <xf numFmtId="0" fontId="51" fillId="48" borderId="0" applyNumberFormat="0" applyBorder="0" applyAlignment="0" applyProtection="0"/>
    <xf numFmtId="0" fontId="51" fillId="52" borderId="0" applyNumberFormat="0" applyBorder="0" applyAlignment="0" applyProtection="0"/>
    <xf numFmtId="0" fontId="51" fillId="56" borderId="0" applyNumberFormat="0" applyBorder="0" applyAlignment="0" applyProtection="0"/>
    <xf numFmtId="0" fontId="51" fillId="33" borderId="0" applyNumberFormat="0" applyBorder="0" applyAlignment="0" applyProtection="0"/>
    <xf numFmtId="0" fontId="51" fillId="37" borderId="0" applyNumberFormat="0" applyBorder="0" applyAlignment="0" applyProtection="0"/>
    <xf numFmtId="0" fontId="51" fillId="41" borderId="0" applyNumberFormat="0" applyBorder="0" applyAlignment="0" applyProtection="0"/>
    <xf numFmtId="0" fontId="51" fillId="45" borderId="0" applyNumberFormat="0" applyBorder="0" applyAlignment="0" applyProtection="0"/>
    <xf numFmtId="0" fontId="51" fillId="49" borderId="0" applyNumberFormat="0" applyBorder="0" applyAlignment="0" applyProtection="0"/>
    <xf numFmtId="0" fontId="51" fillId="53" borderId="0" applyNumberFormat="0" applyBorder="0" applyAlignment="0" applyProtection="0"/>
    <xf numFmtId="0" fontId="52" fillId="29" borderId="32" applyNumberFormat="0" applyAlignment="0" applyProtection="0"/>
    <xf numFmtId="0" fontId="53" fillId="30" borderId="33" applyNumberFormat="0" applyAlignment="0" applyProtection="0"/>
    <xf numFmtId="0" fontId="54" fillId="30" borderId="32" applyNumberFormat="0" applyAlignment="0" applyProtection="0"/>
    <xf numFmtId="0" fontId="55" fillId="0" borderId="29" applyNumberFormat="0" applyFill="0" applyAlignment="0" applyProtection="0"/>
    <xf numFmtId="0" fontId="56" fillId="0" borderId="30" applyNumberFormat="0" applyFill="0" applyAlignment="0" applyProtection="0"/>
    <xf numFmtId="0" fontId="57" fillId="0" borderId="31" applyNumberFormat="0" applyFill="0" applyAlignment="0" applyProtection="0"/>
    <xf numFmtId="0" fontId="57" fillId="0" borderId="0" applyNumberFormat="0" applyFill="0" applyBorder="0" applyAlignment="0" applyProtection="0"/>
    <xf numFmtId="0" fontId="58" fillId="0" borderId="37" applyNumberFormat="0" applyFill="0" applyAlignment="0" applyProtection="0"/>
    <xf numFmtId="0" fontId="59" fillId="31" borderId="35" applyNumberFormat="0" applyAlignment="0" applyProtection="0"/>
    <xf numFmtId="0" fontId="60" fillId="28" borderId="0" applyNumberFormat="0" applyBorder="0" applyAlignment="0" applyProtection="0"/>
    <xf numFmtId="0" fontId="1" fillId="0" borderId="0"/>
    <xf numFmtId="0" fontId="50" fillId="0" borderId="0">
      <alignment horizontal="left"/>
    </xf>
    <xf numFmtId="0" fontId="39" fillId="0" borderId="0"/>
    <xf numFmtId="0" fontId="61" fillId="27" borderId="0" applyNumberFormat="0" applyBorder="0" applyAlignment="0" applyProtection="0"/>
    <xf numFmtId="0" fontId="62" fillId="0" borderId="0" applyNumberFormat="0" applyFill="0" applyBorder="0" applyAlignment="0" applyProtection="0"/>
    <xf numFmtId="0" fontId="49" fillId="32" borderId="36" applyNumberFormat="0" applyFont="0" applyAlignment="0" applyProtection="0"/>
    <xf numFmtId="0" fontId="63" fillId="0" borderId="34" applyNumberFormat="0" applyFill="0" applyAlignment="0" applyProtection="0"/>
    <xf numFmtId="0" fontId="64" fillId="0" borderId="0" applyNumberFormat="0" applyFill="0" applyBorder="0" applyAlignment="0" applyProtection="0"/>
    <xf numFmtId="0" fontId="65" fillId="26"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42"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4"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43" borderId="0" applyNumberFormat="0" applyBorder="0" applyAlignment="0" applyProtection="0"/>
    <xf numFmtId="0" fontId="49" fillId="47" borderId="0" applyNumberFormat="0" applyBorder="0" applyAlignment="0" applyProtection="0"/>
    <xf numFmtId="0" fontId="49" fillId="51" borderId="0" applyNumberFormat="0" applyBorder="0" applyAlignment="0" applyProtection="0"/>
    <xf numFmtId="0" fontId="49" fillId="55" borderId="0" applyNumberFormat="0" applyBorder="0" applyAlignment="0" applyProtection="0"/>
    <xf numFmtId="0" fontId="51" fillId="36" borderId="0" applyNumberFormat="0" applyBorder="0" applyAlignment="0" applyProtection="0"/>
    <xf numFmtId="0" fontId="51" fillId="40" borderId="0" applyNumberFormat="0" applyBorder="0" applyAlignment="0" applyProtection="0"/>
    <xf numFmtId="0" fontId="51" fillId="44" borderId="0" applyNumberFormat="0" applyBorder="0" applyAlignment="0" applyProtection="0"/>
    <xf numFmtId="0" fontId="51" fillId="48" borderId="0" applyNumberFormat="0" applyBorder="0" applyAlignment="0" applyProtection="0"/>
    <xf numFmtId="0" fontId="51" fillId="52" borderId="0" applyNumberFormat="0" applyBorder="0" applyAlignment="0" applyProtection="0"/>
    <xf numFmtId="0" fontId="51" fillId="56" borderId="0" applyNumberFormat="0" applyBorder="0" applyAlignment="0" applyProtection="0"/>
  </cellStyleXfs>
  <cellXfs count="3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1" fillId="0" borderId="0" xfId="1" applyFont="1" applyFill="1" applyBorder="1" applyAlignment="1">
      <alignment horizontal="center" vertical="center"/>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4" fillId="0" borderId="1" xfId="0" applyFont="1" applyBorder="1" applyAlignment="1">
      <alignment horizontal="center"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167" fontId="10" fillId="0" borderId="1" xfId="1"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67" fillId="0" borderId="1" xfId="62" applyFont="1" applyBorder="1" applyAlignment="1">
      <alignment horizontal="center" vertical="center" wrapText="1"/>
    </xf>
    <xf numFmtId="49" fontId="67" fillId="0" borderId="1" xfId="62" applyNumberFormat="1" applyFont="1" applyBorder="1" applyAlignment="1">
      <alignment horizontal="center" vertical="center"/>
    </xf>
    <xf numFmtId="0" fontId="68" fillId="0" borderId="0" xfId="49" applyFont="1"/>
    <xf numFmtId="0" fontId="68" fillId="0" borderId="0" xfId="49" applyFont="1" applyFill="1"/>
    <xf numFmtId="0" fontId="70" fillId="0" borderId="1" xfId="49" applyFont="1" applyFill="1" applyBorder="1" applyAlignment="1">
      <alignment horizontal="center" vertical="center"/>
    </xf>
    <xf numFmtId="0" fontId="72" fillId="0" borderId="1" xfId="49" applyFont="1" applyBorder="1" applyAlignment="1">
      <alignment horizontal="center" vertical="center"/>
    </xf>
    <xf numFmtId="0" fontId="72" fillId="0" borderId="0" xfId="49" applyFont="1"/>
    <xf numFmtId="1"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wrapText="1"/>
    </xf>
    <xf numFmtId="2" fontId="72" fillId="0" borderId="1" xfId="49" applyNumberFormat="1" applyFont="1" applyBorder="1" applyAlignment="1">
      <alignment horizontal="center" vertical="center" wrapText="1"/>
    </xf>
    <xf numFmtId="168" fontId="72" fillId="0" borderId="1" xfId="49" applyNumberFormat="1" applyFont="1" applyBorder="1" applyAlignment="1">
      <alignment horizontal="center" vertical="center" wrapText="1"/>
    </xf>
    <xf numFmtId="0" fontId="72" fillId="0" borderId="0" xfId="49" applyFont="1" applyAlignment="1">
      <alignment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1" xfId="2"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167" fontId="37" fillId="25"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0" fillId="0" borderId="1" xfId="49" applyFont="1" applyFill="1" applyBorder="1" applyAlignment="1">
      <alignment horizontal="center" vertical="center" wrapText="1"/>
    </xf>
    <xf numFmtId="0" fontId="70" fillId="0" borderId="1" xfId="1" applyFont="1" applyBorder="1" applyAlignment="1">
      <alignment horizontal="center" vertical="center" wrapText="1"/>
    </xf>
    <xf numFmtId="0" fontId="69" fillId="0" borderId="1" xfId="2" applyFont="1" applyFill="1" applyBorder="1" applyAlignment="1">
      <alignment horizontal="center" vertical="center" wrapText="1"/>
    </xf>
    <xf numFmtId="0" fontId="7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36" fillId="0" borderId="39" xfId="2" applyFont="1" applyFill="1" applyBorder="1" applyAlignment="1">
      <alignment vertical="top" wrapText="1"/>
    </xf>
    <xf numFmtId="0" fontId="36" fillId="0" borderId="40" xfId="2" applyFont="1" applyFill="1" applyBorder="1" applyAlignment="1">
      <alignment vertical="top" wrapText="1"/>
    </xf>
    <xf numFmtId="0" fontId="35" fillId="0" borderId="41" xfId="2" applyFont="1" applyFill="1" applyBorder="1" applyAlignment="1">
      <alignment vertical="top" wrapText="1"/>
    </xf>
    <xf numFmtId="0" fontId="35" fillId="0" borderId="1" xfId="2" applyFont="1" applyFill="1" applyBorder="1" applyAlignment="1">
      <alignment horizontal="center" vertical="top"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9" fillId="25" borderId="0" xfId="1" applyFont="1" applyFill="1" applyBorder="1"/>
    <xf numFmtId="0" fontId="3" fillId="25" borderId="0" xfId="1" applyFont="1" applyFill="1" applyBorder="1" applyAlignment="1">
      <alignment horizontal="center" vertical="center"/>
    </xf>
    <xf numFmtId="0" fontId="5" fillId="25" borderId="0" xfId="1" applyFont="1" applyFill="1"/>
    <xf numFmtId="0" fontId="3" fillId="25" borderId="0" xfId="1" applyFont="1" applyFill="1" applyAlignment="1">
      <alignment horizontal="center" vertical="center"/>
    </xf>
    <xf numFmtId="49" fontId="37" fillId="25" borderId="1" xfId="62" applyNumberFormat="1" applyFont="1" applyFill="1" applyBorder="1" applyAlignment="1">
      <alignment horizontal="center" vertical="center" wrapText="1"/>
    </xf>
    <xf numFmtId="0" fontId="10" fillId="25" borderId="0" xfId="2"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7" fillId="25" borderId="0" xfId="0" applyFont="1" applyFill="1" applyAlignment="1">
      <alignment horizontal="center" vertical="center"/>
    </xf>
    <xf numFmtId="0" fontId="37" fillId="25" borderId="1" xfId="2" applyFont="1" applyFill="1" applyBorder="1" applyAlignment="1">
      <alignment horizontal="center" vertical="center" textRotation="90" wrapText="1"/>
    </xf>
    <xf numFmtId="49" fontId="37" fillId="25"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0" fontId="42" fillId="25" borderId="1" xfId="45" applyFont="1" applyFill="1" applyBorder="1" applyAlignment="1">
      <alignment horizontal="left" vertical="center" wrapText="1"/>
    </xf>
    <xf numFmtId="0" fontId="38" fillId="25" borderId="1" xfId="45" applyFont="1" applyFill="1" applyBorder="1" applyAlignment="1">
      <alignment horizontal="left" vertical="center" wrapText="1"/>
    </xf>
    <xf numFmtId="0" fontId="10" fillId="25"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xf numFmtId="2" fontId="10" fillId="25" borderId="0" xfId="2" applyNumberFormat="1" applyFont="1" applyFill="1" applyAlignment="1">
      <alignment horizontal="center" vertical="top" wrapText="1"/>
    </xf>
    <xf numFmtId="0" fontId="10" fillId="25" borderId="0" xfId="2" applyFont="1" applyFill="1" applyBorder="1" applyAlignment="1">
      <alignment horizontal="left"/>
    </xf>
    <xf numFmtId="0" fontId="10" fillId="25" borderId="0" xfId="2" applyFont="1" applyFill="1" applyBorder="1" applyAlignment="1"/>
    <xf numFmtId="0" fontId="10" fillId="25" borderId="0" xfId="2" applyFont="1" applyFill="1" applyAlignment="1">
      <alignment horizontal="left" vertical="center" wrapText="1"/>
    </xf>
    <xf numFmtId="0" fontId="4" fillId="25" borderId="0" xfId="1" applyFont="1" applyFill="1" applyAlignment="1">
      <alignment horizontal="center"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7" fillId="25" borderId="0" xfId="1" applyFont="1" applyFill="1" applyAlignment="1">
      <alignment vertical="center"/>
    </xf>
    <xf numFmtId="0" fontId="6" fillId="25" borderId="1" xfId="1" applyFont="1" applyFill="1" applyBorder="1" applyAlignment="1">
      <alignment vertical="center" wrapText="1"/>
    </xf>
    <xf numFmtId="0" fontId="6" fillId="25" borderId="4" xfId="1" applyFont="1" applyFill="1" applyBorder="1" applyAlignment="1">
      <alignment horizontal="center" vertical="center" wrapText="1"/>
    </xf>
    <xf numFmtId="0" fontId="6" fillId="25" borderId="0" xfId="1" applyFont="1" applyFill="1" applyBorder="1" applyAlignment="1">
      <alignment vertical="center" wrapText="1"/>
    </xf>
    <xf numFmtId="0" fontId="6" fillId="25" borderId="0" xfId="1" applyFont="1" applyFill="1" applyBorder="1" applyAlignment="1">
      <alignment vertical="center"/>
    </xf>
    <xf numFmtId="0" fontId="5" fillId="25" borderId="0" xfId="1" applyFont="1" applyFill="1" applyBorder="1"/>
    <xf numFmtId="0" fontId="37" fillId="25" borderId="0" xfId="2" applyFont="1" applyFill="1" applyAlignment="1">
      <alignment horizontal="center" vertical="top" wrapText="1"/>
    </xf>
    <xf numFmtId="0" fontId="10" fillId="25" borderId="0" xfId="2" applyFill="1"/>
    <xf numFmtId="0" fontId="3" fillId="25" borderId="0" xfId="1" applyFont="1" applyFill="1" applyBorder="1" applyAlignment="1">
      <alignment vertical="center"/>
    </xf>
    <xf numFmtId="0" fontId="35" fillId="25" borderId="0" xfId="2" applyFont="1" applyFill="1"/>
    <xf numFmtId="0" fontId="10" fillId="25" borderId="0" xfId="2" applyFont="1" applyFill="1" applyAlignment="1">
      <alignment horizontal="right"/>
    </xf>
    <xf numFmtId="0" fontId="35" fillId="25" borderId="0" xfId="2" applyFont="1" applyFill="1" applyAlignment="1">
      <alignment horizontal="right"/>
    </xf>
    <xf numFmtId="0" fontId="36" fillId="25" borderId="22" xfId="2" applyFont="1" applyFill="1" applyBorder="1" applyAlignment="1">
      <alignment horizontal="justify"/>
    </xf>
    <xf numFmtId="0" fontId="35" fillId="25" borderId="22" xfId="2" applyFont="1" applyFill="1" applyBorder="1" applyAlignment="1">
      <alignment horizontal="left" vertical="top" wrapText="1"/>
    </xf>
    <xf numFmtId="0" fontId="35" fillId="25" borderId="22" xfId="2" applyFont="1" applyFill="1" applyBorder="1" applyAlignment="1">
      <alignment horizontal="justify" wrapText="1"/>
    </xf>
    <xf numFmtId="0" fontId="11" fillId="0" borderId="0" xfId="2" applyFont="1" applyFill="1" applyAlignment="1">
      <alignment horizontal="right" vertical="center"/>
    </xf>
    <xf numFmtId="0" fontId="73" fillId="0" borderId="1" xfId="1" applyFont="1" applyFill="1" applyBorder="1" applyAlignment="1">
      <alignment horizontal="center" vertical="center" wrapText="1"/>
    </xf>
    <xf numFmtId="167" fontId="10" fillId="25" borderId="1" xfId="2" applyNumberFormat="1" applyFont="1" applyFill="1" applyBorder="1" applyAlignment="1">
      <alignment horizontal="center" vertical="center" wrapText="1"/>
    </xf>
    <xf numFmtId="167" fontId="68" fillId="0" borderId="1" xfId="1" applyNumberFormat="1" applyFont="1" applyFill="1" applyBorder="1" applyAlignment="1">
      <alignment horizontal="center" vertical="center"/>
    </xf>
    <xf numFmtId="167" fontId="35" fillId="0" borderId="22" xfId="2" applyNumberFormat="1" applyFont="1" applyFill="1" applyBorder="1" applyAlignment="1">
      <alignment horizontal="center" vertical="top" wrapText="1"/>
    </xf>
    <xf numFmtId="167" fontId="35" fillId="0" borderId="1" xfId="2" applyNumberFormat="1" applyFont="1" applyFill="1" applyBorder="1" applyAlignment="1">
      <alignment horizontal="center" vertical="top" wrapText="1"/>
    </xf>
    <xf numFmtId="167" fontId="42" fillId="25" borderId="1" xfId="45" applyNumberFormat="1" applyFont="1" applyFill="1" applyBorder="1" applyAlignment="1">
      <alignment horizontal="center" vertical="center" wrapText="1"/>
    </xf>
    <xf numFmtId="2" fontId="10" fillId="25" borderId="0" xfId="2" applyNumberFormat="1" applyFont="1" applyFill="1" applyAlignment="1">
      <alignment vertical="top" wrapText="1"/>
    </xf>
    <xf numFmtId="49" fontId="67" fillId="0" borderId="1" xfId="62" applyNumberFormat="1" applyFont="1" applyBorder="1" applyAlignment="1">
      <alignment horizontal="center" vertical="center" wrapText="1"/>
    </xf>
    <xf numFmtId="0" fontId="74" fillId="0" borderId="0" xfId="1" applyFont="1"/>
    <xf numFmtId="0" fontId="74" fillId="25" borderId="0" xfId="1" applyFont="1" applyFill="1"/>
    <xf numFmtId="0" fontId="37" fillId="25" borderId="0" xfId="0" applyFont="1" applyFill="1" applyAlignment="1">
      <alignment vertical="center"/>
    </xf>
    <xf numFmtId="0" fontId="44" fillId="25" borderId="0" xfId="0"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25" borderId="0" xfId="1" applyFont="1" applyFill="1" applyAlignment="1">
      <alignment horizontal="center" vertical="center"/>
    </xf>
    <xf numFmtId="0" fontId="10" fillId="0" borderId="0" xfId="1" applyFont="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6" fillId="25" borderId="0" xfId="1" applyFont="1" applyFill="1" applyAlignment="1">
      <alignment horizontal="left" vertical="center"/>
    </xf>
    <xf numFmtId="0" fontId="7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70" fillId="0" borderId="9" xfId="1" applyFont="1" applyBorder="1" applyAlignment="1">
      <alignment horizontal="center" vertical="center" wrapText="1"/>
    </xf>
    <xf numFmtId="0" fontId="70"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7"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4" fillId="25" borderId="0" xfId="1" applyFont="1" applyFill="1" applyAlignment="1">
      <alignment horizontal="center" vertical="center"/>
    </xf>
    <xf numFmtId="0" fontId="0" fillId="0" borderId="0" xfId="0" applyAlignment="1"/>
    <xf numFmtId="0" fontId="0" fillId="25" borderId="0" xfId="0" applyFill="1" applyAlignment="1"/>
    <xf numFmtId="0" fontId="3" fillId="25" borderId="0" xfId="1" applyFont="1" applyFill="1" applyAlignment="1">
      <alignment horizontal="center" vertical="center"/>
    </xf>
    <xf numFmtId="0" fontId="10" fillId="25" borderId="0" xfId="1" applyFont="1" applyFill="1" applyAlignment="1">
      <alignment horizontal="center" vertical="center"/>
    </xf>
    <xf numFmtId="0" fontId="47" fillId="25" borderId="0" xfId="1" applyFont="1" applyFill="1" applyAlignment="1">
      <alignment horizontal="left" vertical="center"/>
    </xf>
    <xf numFmtId="0" fontId="4" fillId="0" borderId="0" xfId="1" applyFont="1" applyAlignment="1">
      <alignment horizontal="center" vertical="center" wrapText="1"/>
    </xf>
    <xf numFmtId="0" fontId="70" fillId="0" borderId="4" xfId="1" applyFont="1" applyBorder="1" applyAlignment="1">
      <alignment horizontal="center" vertical="center" wrapText="1"/>
    </xf>
    <xf numFmtId="0" fontId="70" fillId="0" borderId="6" xfId="1" applyFont="1" applyBorder="1" applyAlignment="1">
      <alignment horizontal="center" vertical="center" wrapText="1"/>
    </xf>
    <xf numFmtId="0" fontId="70" fillId="0" borderId="3" xfId="1" applyFont="1" applyBorder="1" applyAlignment="1">
      <alignment horizontal="center" vertical="center" wrapText="1"/>
    </xf>
    <xf numFmtId="0" fontId="3" fillId="0" borderId="0" xfId="1" applyFont="1" applyFill="1" applyBorder="1" applyAlignment="1">
      <alignment horizontal="center" vertical="center"/>
    </xf>
    <xf numFmtId="0" fontId="6" fillId="25" borderId="0" xfId="1" applyFont="1" applyFill="1" applyAlignment="1">
      <alignment horizontal="left" vertical="center"/>
    </xf>
    <xf numFmtId="0" fontId="0" fillId="25" borderId="0" xfId="0" applyFill="1" applyAlignment="1">
      <alignment horizontal="left"/>
    </xf>
    <xf numFmtId="0" fontId="4"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10" fillId="25" borderId="0" xfId="2" applyFont="1" applyFill="1" applyAlignment="1">
      <alignment horizontal="center"/>
    </xf>
    <xf numFmtId="0" fontId="37" fillId="25" borderId="0" xfId="2" applyFont="1" applyFill="1" applyAlignment="1">
      <alignment horizontal="center"/>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8" xfId="2" applyFont="1" applyFill="1" applyBorder="1" applyAlignment="1">
      <alignment horizontal="center" vertical="center" wrapText="1"/>
    </xf>
    <xf numFmtId="0" fontId="37" fillId="25" borderId="7" xfId="2" applyFont="1" applyFill="1" applyBorder="1" applyAlignment="1">
      <alignment horizontal="center" vertical="center" wrapText="1"/>
    </xf>
    <xf numFmtId="0" fontId="37" fillId="25" borderId="21" xfId="2" applyFont="1" applyFill="1" applyBorder="1" applyAlignment="1">
      <alignment horizontal="center" vertical="center" wrapText="1"/>
    </xf>
    <xf numFmtId="0" fontId="37" fillId="25" borderId="20" xfId="2" applyFont="1" applyFill="1" applyBorder="1" applyAlignment="1">
      <alignment horizontal="center" vertical="center" wrapText="1"/>
    </xf>
    <xf numFmtId="0" fontId="37" fillId="25" borderId="8" xfId="2" applyFont="1" applyFill="1" applyBorder="1" applyAlignment="1">
      <alignment horizontal="center" vertical="center"/>
    </xf>
    <xf numFmtId="0" fontId="37" fillId="25" borderId="7" xfId="2" applyFont="1" applyFill="1" applyBorder="1" applyAlignment="1">
      <alignment horizontal="center" vertical="center"/>
    </xf>
    <xf numFmtId="0" fontId="37" fillId="25" borderId="21" xfId="2" applyFont="1" applyFill="1" applyBorder="1" applyAlignment="1">
      <alignment horizontal="center" vertical="center"/>
    </xf>
    <xf numFmtId="0" fontId="37" fillId="25" borderId="20" xfId="2" applyFont="1" applyFill="1" applyBorder="1" applyAlignment="1">
      <alignment horizontal="center" vertical="center"/>
    </xf>
    <xf numFmtId="0" fontId="37" fillId="25" borderId="4" xfId="52" applyFont="1" applyFill="1" applyBorder="1" applyAlignment="1">
      <alignment horizontal="center" vertical="center"/>
    </xf>
    <xf numFmtId="0" fontId="37" fillId="25" borderId="6" xfId="52" applyFont="1" applyFill="1" applyBorder="1" applyAlignment="1">
      <alignment horizontal="center" vertical="center"/>
    </xf>
    <xf numFmtId="0" fontId="37" fillId="25" borderId="3" xfId="52" applyFont="1" applyFill="1" applyBorder="1" applyAlignment="1">
      <alignment horizontal="center" vertical="center"/>
    </xf>
    <xf numFmtId="0" fontId="37" fillId="25" borderId="8" xfId="52" applyFont="1" applyFill="1" applyBorder="1" applyAlignment="1">
      <alignment horizontal="center" vertical="center" wrapText="1"/>
    </xf>
    <xf numFmtId="0" fontId="37" fillId="25" borderId="7" xfId="52" applyFont="1" applyFill="1" applyBorder="1" applyAlignment="1">
      <alignment horizontal="center" vertical="center" wrapText="1"/>
    </xf>
    <xf numFmtId="0" fontId="37" fillId="25" borderId="21" xfId="52" applyFont="1" applyFill="1" applyBorder="1" applyAlignment="1">
      <alignment horizontal="center" vertical="center" wrapText="1"/>
    </xf>
    <xf numFmtId="0" fontId="37" fillId="25" borderId="20" xfId="52" applyFont="1" applyFill="1" applyBorder="1" applyAlignment="1">
      <alignment horizontal="center" vertical="center" wrapText="1"/>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49" fontId="11" fillId="25" borderId="0" xfId="62" applyNumberFormat="1" applyFont="1" applyFill="1" applyBorder="1" applyAlignment="1">
      <alignment horizontal="left"/>
    </xf>
    <xf numFmtId="0" fontId="10" fillId="25" borderId="0" xfId="2" applyFont="1" applyFill="1" applyAlignment="1">
      <alignment horizontal="left" vertical="center"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applyAlignment="1">
      <alignment horizontal="left"/>
    </xf>
    <xf numFmtId="0" fontId="68" fillId="0" borderId="0" xfId="49" applyFont="1" applyAlignment="1">
      <alignment horizontal="center"/>
    </xf>
    <xf numFmtId="0" fontId="66" fillId="0" borderId="0" xfId="0" applyFont="1" applyFill="1" applyAlignment="1">
      <alignment horizontal="center" vertical="center"/>
    </xf>
    <xf numFmtId="0" fontId="47" fillId="0" borderId="0" xfId="0" applyFont="1" applyFill="1" applyAlignment="1">
      <alignment horizontal="center" vertical="center" wrapText="1"/>
    </xf>
    <xf numFmtId="0" fontId="47" fillId="0" borderId="0" xfId="0" applyFont="1" applyFill="1" applyAlignment="1">
      <alignment horizontal="center" vertical="center"/>
    </xf>
    <xf numFmtId="0" fontId="68" fillId="0" borderId="0" xfId="49" applyFont="1" applyFill="1" applyAlignment="1">
      <alignment horizontal="center"/>
    </xf>
    <xf numFmtId="0" fontId="69" fillId="0" borderId="19" xfId="49" applyFont="1" applyFill="1" applyBorder="1" applyAlignment="1">
      <alignment horizontal="center"/>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8" xfId="49" applyFont="1" applyFill="1" applyBorder="1" applyAlignment="1">
      <alignment horizontal="center" vertical="center" wrapText="1"/>
    </xf>
    <xf numFmtId="0" fontId="70" fillId="0" borderId="38" xfId="49" applyFont="1" applyFill="1" applyBorder="1" applyAlignment="1">
      <alignment horizontal="center" vertical="center" wrapText="1"/>
    </xf>
    <xf numFmtId="0" fontId="70" fillId="0" borderId="21"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70" fillId="0" borderId="1" xfId="49" applyFont="1" applyFill="1" applyBorder="1" applyAlignment="1">
      <alignment horizontal="center" vertical="center" wrapText="1"/>
    </xf>
    <xf numFmtId="0" fontId="70" fillId="0" borderId="9" xfId="49" applyFont="1" applyFill="1" applyBorder="1" applyAlignment="1">
      <alignment horizontal="center" vertical="center"/>
    </xf>
    <xf numFmtId="0" fontId="70" fillId="0" borderId="2" xfId="49" applyFont="1" applyFill="1" applyBorder="1" applyAlignment="1">
      <alignment horizontal="center" vertical="center"/>
    </xf>
    <xf numFmtId="0" fontId="7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70" fillId="0" borderId="9"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1" fillId="0" borderId="1"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49" fontId="11" fillId="0" borderId="0" xfId="62" applyNumberFormat="1" applyFont="1" applyBorder="1" applyAlignment="1">
      <alignment horizontal="left"/>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25" borderId="0" xfId="2" applyFont="1" applyFill="1" applyAlignment="1">
      <alignment horizontal="center" wrapText="1"/>
    </xf>
    <xf numFmtId="0" fontId="10" fillId="25" borderId="0" xfId="1" applyFont="1" applyFill="1" applyAlignment="1">
      <alignment horizontal="left" vertical="center"/>
    </xf>
    <xf numFmtId="0" fontId="44" fillId="25" borderId="0" xfId="1" applyFont="1" applyFill="1" applyAlignment="1">
      <alignment horizontal="center" vertical="center" wrapText="1"/>
    </xf>
  </cellXfs>
  <cellStyles count="131">
    <cellStyle name="20% - Акцент1 2" xfId="4"/>
    <cellStyle name="20% — акцент1 2" xfId="70"/>
    <cellStyle name="20% — акцент1 3" xfId="113"/>
    <cellStyle name="20% - Акцент2 2" xfId="5"/>
    <cellStyle name="20% — акцент2 2" xfId="71"/>
    <cellStyle name="20% — акцент2 3" xfId="114"/>
    <cellStyle name="20% - Акцент3 2" xfId="6"/>
    <cellStyle name="20% — акцент3 2" xfId="72"/>
    <cellStyle name="20% — акцент3 3" xfId="115"/>
    <cellStyle name="20% - Акцент4 2" xfId="7"/>
    <cellStyle name="20% — акцент4 2" xfId="73"/>
    <cellStyle name="20% — акцент4 3" xfId="116"/>
    <cellStyle name="20% - Акцент5 2" xfId="8"/>
    <cellStyle name="20% — акцент5 2" xfId="74"/>
    <cellStyle name="20% — акцент5 3" xfId="117"/>
    <cellStyle name="20% - Акцент6 2" xfId="9"/>
    <cellStyle name="20% — акцент6 2" xfId="75"/>
    <cellStyle name="20% — акцент6 3" xfId="118"/>
    <cellStyle name="40% - Акцент1 2" xfId="10"/>
    <cellStyle name="40% — акцент1 2" xfId="76"/>
    <cellStyle name="40% — акцент1 3" xfId="119"/>
    <cellStyle name="40% - Акцент2 2" xfId="11"/>
    <cellStyle name="40% — акцент2 2" xfId="77"/>
    <cellStyle name="40% — акцент2 3" xfId="120"/>
    <cellStyle name="40% - Акцент3 2" xfId="12"/>
    <cellStyle name="40% — акцент3 2" xfId="78"/>
    <cellStyle name="40% — акцент3 3" xfId="121"/>
    <cellStyle name="40% - Акцент4 2" xfId="13"/>
    <cellStyle name="40% — акцент4 2" xfId="79"/>
    <cellStyle name="40% — акцент4 3" xfId="122"/>
    <cellStyle name="40% - Акцент5 2" xfId="14"/>
    <cellStyle name="40% — акцент5 2" xfId="80"/>
    <cellStyle name="40% — акцент5 3" xfId="123"/>
    <cellStyle name="40% - Акцент6 2" xfId="15"/>
    <cellStyle name="40% — акцент6 2" xfId="81"/>
    <cellStyle name="40% — акцент6 3" xfId="124"/>
    <cellStyle name="60% - Акцент1 2" xfId="16"/>
    <cellStyle name="60% — акцент1 2" xfId="82"/>
    <cellStyle name="60% — акцент1 3" xfId="125"/>
    <cellStyle name="60% - Акцент2 2" xfId="17"/>
    <cellStyle name="60% — акцент2 2" xfId="83"/>
    <cellStyle name="60% — акцент2 3" xfId="126"/>
    <cellStyle name="60% - Акцент3 2" xfId="18"/>
    <cellStyle name="60% — акцент3 2" xfId="84"/>
    <cellStyle name="60% — акцент3 3" xfId="127"/>
    <cellStyle name="60% - Акцент4 2" xfId="19"/>
    <cellStyle name="60% — акцент4 2" xfId="85"/>
    <cellStyle name="60% — акцент4 3" xfId="128"/>
    <cellStyle name="60% - Акцент5 2" xfId="20"/>
    <cellStyle name="60% — акцент5 2" xfId="86"/>
    <cellStyle name="60% — акцент5 3" xfId="129"/>
    <cellStyle name="60% - Акцент6 2" xfId="21"/>
    <cellStyle name="60% — акцент6 2" xfId="87"/>
    <cellStyle name="60% — акцент6 3" xfId="130"/>
    <cellStyle name="Normal 2" xfId="22"/>
    <cellStyle name="Акцент1 2" xfId="23"/>
    <cellStyle name="Акцент1 3" xfId="88"/>
    <cellStyle name="Акцент2 2" xfId="24"/>
    <cellStyle name="Акцент2 3" xfId="89"/>
    <cellStyle name="Акцент3 2" xfId="25"/>
    <cellStyle name="Акцент3 3" xfId="90"/>
    <cellStyle name="Акцент4 2" xfId="26"/>
    <cellStyle name="Акцент4 3" xfId="91"/>
    <cellStyle name="Акцент5 2" xfId="27"/>
    <cellStyle name="Акцент5 3" xfId="92"/>
    <cellStyle name="Акцент6 2" xfId="28"/>
    <cellStyle name="Акцент6 3" xfId="93"/>
    <cellStyle name="Ввод  2" xfId="29"/>
    <cellStyle name="Ввод  3" xfId="94"/>
    <cellStyle name="Вывод 2" xfId="30"/>
    <cellStyle name="Вывод 3" xfId="95"/>
    <cellStyle name="Вычисление 2" xfId="31"/>
    <cellStyle name="Вычисление 3" xfId="96"/>
    <cellStyle name="Заголовок 1 2" xfId="32"/>
    <cellStyle name="Заголовок 1 3" xfId="97"/>
    <cellStyle name="Заголовок 2 2" xfId="33"/>
    <cellStyle name="Заголовок 2 3" xfId="98"/>
    <cellStyle name="Заголовок 3 2" xfId="34"/>
    <cellStyle name="Заголовок 3 3" xfId="99"/>
    <cellStyle name="Заголовок 4 2" xfId="35"/>
    <cellStyle name="Заголовок 4 3" xfId="100"/>
    <cellStyle name="Итог 2" xfId="36"/>
    <cellStyle name="Итог 3" xfId="101"/>
    <cellStyle name="Контрольная ячейка 2" xfId="37"/>
    <cellStyle name="Контрольная ячейка 3" xfId="102"/>
    <cellStyle name="Название" xfId="68" builtinId="15" customBuiltin="1"/>
    <cellStyle name="Название 2" xfId="38"/>
    <cellStyle name="Нейтральный 2" xfId="39"/>
    <cellStyle name="Нейтральный 3" xfId="103"/>
    <cellStyle name="Обычный" xfId="0" builtinId="0"/>
    <cellStyle name="Обычный 12 2" xfId="40"/>
    <cellStyle name="Обычный 2" xfId="3"/>
    <cellStyle name="Обычный 2 2" xfId="62"/>
    <cellStyle name="Обычный 2 3" xfId="104"/>
    <cellStyle name="Обычный 3" xfId="2"/>
    <cellStyle name="Обычный 3 2" xfId="41"/>
    <cellStyle name="Обычный 3 2 2" xfId="67"/>
    <cellStyle name="Обычный 3 2 2 2" xfId="42"/>
    <cellStyle name="Обычный 3 21" xfId="63"/>
    <cellStyle name="Обычный 3 3" xfId="105"/>
    <cellStyle name="Обычный 4" xfId="43"/>
    <cellStyle name="Обычный 4 2" xfId="44"/>
    <cellStyle name="Обычный 4 3" xfId="106"/>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лохой 3" xfId="107"/>
    <cellStyle name="Пояснение 2" xfId="54"/>
    <cellStyle name="Пояснение 3" xfId="108"/>
    <cellStyle name="Примечание 2" xfId="55"/>
    <cellStyle name="Примечание 3" xfId="109"/>
    <cellStyle name="Процентный 2" xfId="64"/>
    <cellStyle name="Процентный 3" xfId="65"/>
    <cellStyle name="Связанная ячейка 2" xfId="56"/>
    <cellStyle name="Связанная ячейка 3" xfId="110"/>
    <cellStyle name="Стиль 1" xfId="66"/>
    <cellStyle name="Текст предупреждения 2" xfId="57"/>
    <cellStyle name="Текст предупреждения 3" xfId="111"/>
    <cellStyle name="Финансовый 2" xfId="58"/>
    <cellStyle name="Финансовый 2 2 2 2 2" xfId="59"/>
    <cellStyle name="Финансовый 3" xfId="60"/>
    <cellStyle name="Хороший 2" xfId="61"/>
    <cellStyle name="Хороший 3" xfId="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1"/>
  <sheetViews>
    <sheetView view="pageBreakPreview" topLeftCell="A43" zoomScaleNormal="100" zoomScaleSheetLayoutView="100" workbookViewId="0">
      <selection activeCell="C48" sqref="C48"/>
    </sheetView>
  </sheetViews>
  <sheetFormatPr defaultRowHeight="15" x14ac:dyDescent="0.25"/>
  <cols>
    <col min="1" max="1" width="6.140625" style="11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06"/>
      <c r="C1" s="220" t="s">
        <v>23</v>
      </c>
      <c r="F1" s="13"/>
      <c r="G1" s="13"/>
    </row>
    <row r="2" spans="1:22" s="9" customFormat="1" ht="18.75" customHeight="1" x14ac:dyDescent="0.2">
      <c r="A2" s="106"/>
      <c r="C2" s="220" t="s">
        <v>7</v>
      </c>
      <c r="F2" s="13"/>
      <c r="G2" s="13"/>
    </row>
    <row r="3" spans="1:22" s="9" customFormat="1" ht="18.75" x14ac:dyDescent="0.2">
      <c r="A3" s="107"/>
      <c r="C3" s="220" t="s">
        <v>406</v>
      </c>
      <c r="F3" s="13"/>
      <c r="G3" s="13"/>
    </row>
    <row r="4" spans="1:22" s="9" customFormat="1" ht="18.75" x14ac:dyDescent="0.3">
      <c r="A4" s="107"/>
      <c r="F4" s="13"/>
      <c r="G4" s="13"/>
      <c r="H4" s="12"/>
    </row>
    <row r="5" spans="1:22" s="9" customFormat="1" ht="18.75" x14ac:dyDescent="0.25">
      <c r="A5" s="236" t="s">
        <v>468</v>
      </c>
      <c r="B5" s="236"/>
      <c r="C5" s="236"/>
      <c r="D5" s="85"/>
      <c r="E5" s="85"/>
      <c r="F5" s="85"/>
      <c r="G5" s="85"/>
      <c r="H5" s="85"/>
      <c r="I5" s="85"/>
      <c r="J5" s="85"/>
    </row>
    <row r="6" spans="1:22" s="9" customFormat="1" ht="18.75" x14ac:dyDescent="0.3">
      <c r="A6" s="107"/>
      <c r="F6" s="13"/>
      <c r="G6" s="13"/>
      <c r="H6" s="12"/>
    </row>
    <row r="7" spans="1:22" s="9" customFormat="1" ht="18.75" x14ac:dyDescent="0.2">
      <c r="A7" s="240" t="s">
        <v>6</v>
      </c>
      <c r="B7" s="240"/>
      <c r="C7" s="240"/>
      <c r="D7" s="10"/>
      <c r="E7" s="10"/>
      <c r="F7" s="10"/>
      <c r="G7" s="10"/>
      <c r="H7" s="10"/>
      <c r="I7" s="10"/>
      <c r="J7" s="10"/>
      <c r="K7" s="10"/>
      <c r="L7" s="10"/>
      <c r="M7" s="10"/>
      <c r="N7" s="10"/>
      <c r="O7" s="10"/>
      <c r="P7" s="10"/>
      <c r="Q7" s="10"/>
      <c r="R7" s="10"/>
      <c r="S7" s="10"/>
      <c r="T7" s="10"/>
      <c r="U7" s="10"/>
      <c r="V7" s="10"/>
    </row>
    <row r="8" spans="1:22" s="172" customFormat="1" ht="18.75" x14ac:dyDescent="0.2">
      <c r="A8" s="170"/>
      <c r="B8" s="245" t="s">
        <v>415</v>
      </c>
      <c r="C8" s="245"/>
      <c r="D8" s="245"/>
      <c r="E8" s="170"/>
      <c r="F8" s="170"/>
      <c r="G8" s="170"/>
      <c r="H8" s="170"/>
      <c r="I8" s="171"/>
      <c r="J8" s="171"/>
      <c r="K8" s="171"/>
      <c r="L8" s="171"/>
      <c r="M8" s="171"/>
      <c r="N8" s="171"/>
      <c r="O8" s="171"/>
      <c r="P8" s="171"/>
      <c r="Q8" s="171"/>
      <c r="R8" s="171"/>
      <c r="S8" s="171"/>
      <c r="T8" s="171"/>
      <c r="U8" s="171"/>
      <c r="V8" s="171"/>
    </row>
    <row r="9" spans="1:22" s="172" customFormat="1" ht="18.75" x14ac:dyDescent="0.2">
      <c r="A9" s="241"/>
      <c r="B9" s="241"/>
      <c r="C9" s="241"/>
      <c r="D9" s="173"/>
      <c r="E9" s="173"/>
      <c r="F9" s="173"/>
      <c r="G9" s="173"/>
      <c r="H9" s="173"/>
      <c r="I9" s="171"/>
      <c r="J9" s="171"/>
      <c r="K9" s="171"/>
      <c r="L9" s="171"/>
      <c r="M9" s="171"/>
      <c r="N9" s="171"/>
      <c r="O9" s="171"/>
      <c r="P9" s="171"/>
      <c r="Q9" s="171"/>
      <c r="R9" s="171"/>
      <c r="S9" s="171"/>
      <c r="T9" s="171"/>
      <c r="U9" s="171"/>
      <c r="V9" s="171"/>
    </row>
    <row r="10" spans="1:22" s="9" customFormat="1" ht="18.75" x14ac:dyDescent="0.2">
      <c r="A10" s="242" t="s">
        <v>5</v>
      </c>
      <c r="B10" s="242"/>
      <c r="C10" s="242"/>
      <c r="D10" s="4"/>
      <c r="E10" s="4"/>
      <c r="F10" s="4"/>
      <c r="G10" s="4"/>
      <c r="H10" s="4"/>
      <c r="I10" s="10"/>
      <c r="J10" s="10"/>
      <c r="K10" s="10"/>
      <c r="L10" s="10"/>
      <c r="M10" s="10"/>
      <c r="N10" s="10"/>
      <c r="O10" s="10"/>
      <c r="P10" s="10"/>
      <c r="Q10" s="10"/>
      <c r="R10" s="10"/>
      <c r="S10" s="10"/>
      <c r="T10" s="10"/>
      <c r="U10" s="10"/>
      <c r="V10" s="10"/>
    </row>
    <row r="11" spans="1:22" s="9" customFormat="1" ht="18.75" customHeight="1" x14ac:dyDescent="0.25">
      <c r="C11" s="229" t="s">
        <v>442</v>
      </c>
      <c r="D11" s="6"/>
      <c r="E11" s="6"/>
      <c r="F11" s="6"/>
      <c r="G11" s="6"/>
      <c r="H11" s="6"/>
      <c r="I11" s="10"/>
      <c r="J11" s="10"/>
      <c r="K11" s="10"/>
      <c r="L11" s="10"/>
      <c r="M11" s="10"/>
      <c r="N11" s="10"/>
      <c r="O11" s="10"/>
      <c r="P11" s="10"/>
      <c r="Q11" s="10"/>
      <c r="R11" s="10"/>
      <c r="S11" s="10"/>
      <c r="T11" s="10"/>
      <c r="U11" s="10"/>
      <c r="V11" s="10"/>
    </row>
    <row r="12" spans="1:22" s="9" customFormat="1" ht="18.75" x14ac:dyDescent="0.2">
      <c r="A12" s="242" t="s">
        <v>4</v>
      </c>
      <c r="B12" s="242"/>
      <c r="C12" s="242"/>
      <c r="D12" s="4"/>
      <c r="E12" s="4"/>
      <c r="F12" s="4"/>
      <c r="G12" s="4"/>
      <c r="H12" s="4"/>
      <c r="I12" s="10"/>
      <c r="J12" s="10"/>
      <c r="K12" s="10"/>
      <c r="L12" s="10"/>
      <c r="M12" s="10"/>
      <c r="N12" s="10"/>
      <c r="O12" s="10"/>
      <c r="P12" s="10"/>
      <c r="Q12" s="10"/>
      <c r="R12" s="10"/>
      <c r="S12" s="10"/>
      <c r="T12" s="10"/>
      <c r="U12" s="10"/>
      <c r="V12" s="10"/>
    </row>
    <row r="13" spans="1:22" s="7" customFormat="1" ht="15.75" customHeight="1" x14ac:dyDescent="0.2">
      <c r="A13" s="119"/>
      <c r="B13" s="119"/>
      <c r="C13" s="119"/>
      <c r="D13" s="8"/>
      <c r="E13" s="8"/>
      <c r="F13" s="8"/>
      <c r="G13" s="8"/>
      <c r="H13" s="8"/>
      <c r="I13" s="8"/>
      <c r="J13" s="8"/>
      <c r="K13" s="8"/>
      <c r="L13" s="8"/>
      <c r="M13" s="8"/>
      <c r="N13" s="8"/>
      <c r="O13" s="8"/>
      <c r="P13" s="8"/>
      <c r="Q13" s="8"/>
      <c r="R13" s="8"/>
      <c r="S13" s="8"/>
      <c r="T13" s="8"/>
      <c r="U13" s="8"/>
      <c r="V13" s="8"/>
    </row>
    <row r="14" spans="1:22" s="2" customFormat="1" ht="51" customHeight="1" x14ac:dyDescent="0.2">
      <c r="A14" s="243" t="s">
        <v>457</v>
      </c>
      <c r="B14" s="244"/>
      <c r="C14" s="244"/>
      <c r="D14" s="6"/>
      <c r="E14" s="6"/>
      <c r="F14" s="6"/>
      <c r="G14" s="6"/>
      <c r="H14" s="6"/>
      <c r="I14" s="6"/>
      <c r="J14" s="6"/>
      <c r="K14" s="6"/>
      <c r="L14" s="6"/>
      <c r="M14" s="6"/>
      <c r="N14" s="6"/>
      <c r="O14" s="6"/>
      <c r="P14" s="6"/>
      <c r="Q14" s="6"/>
      <c r="R14" s="6"/>
      <c r="S14" s="6"/>
      <c r="T14" s="6"/>
      <c r="U14" s="6"/>
      <c r="V14" s="6"/>
    </row>
    <row r="15" spans="1:22" s="2" customFormat="1" ht="15" customHeight="1" x14ac:dyDescent="0.2">
      <c r="A15" s="237" t="s">
        <v>3</v>
      </c>
      <c r="B15" s="237"/>
      <c r="C15" s="237"/>
      <c r="D15" s="4"/>
      <c r="E15" s="4"/>
      <c r="F15" s="4"/>
      <c r="G15" s="4"/>
      <c r="H15" s="4"/>
      <c r="I15" s="4"/>
      <c r="J15" s="4"/>
      <c r="K15" s="4"/>
      <c r="L15" s="4"/>
      <c r="M15" s="4"/>
      <c r="N15" s="4"/>
      <c r="O15" s="4"/>
      <c r="P15" s="4"/>
      <c r="Q15" s="4"/>
      <c r="R15" s="4"/>
      <c r="S15" s="4"/>
      <c r="T15" s="4"/>
      <c r="U15" s="4"/>
      <c r="V15" s="4"/>
    </row>
    <row r="16" spans="1:22" s="2" customFormat="1" ht="15" customHeight="1" x14ac:dyDescent="0.2">
      <c r="A16" s="92"/>
      <c r="B16" s="3"/>
      <c r="C16" s="3"/>
      <c r="D16" s="3"/>
      <c r="E16" s="3"/>
      <c r="F16" s="3"/>
      <c r="G16" s="3"/>
      <c r="H16" s="3"/>
      <c r="I16" s="3"/>
      <c r="J16" s="3"/>
      <c r="K16" s="3"/>
      <c r="L16" s="3"/>
      <c r="M16" s="3"/>
      <c r="N16" s="3"/>
      <c r="O16" s="3"/>
      <c r="P16" s="3"/>
      <c r="Q16" s="3"/>
      <c r="R16" s="3"/>
      <c r="S16" s="3"/>
    </row>
    <row r="17" spans="1:22" s="2" customFormat="1" ht="23.25" customHeight="1" x14ac:dyDescent="0.2">
      <c r="A17" s="238" t="s">
        <v>263</v>
      </c>
      <c r="B17" s="239"/>
      <c r="C17" s="239"/>
      <c r="D17" s="5"/>
      <c r="E17" s="5"/>
      <c r="F17" s="5"/>
      <c r="G17" s="5"/>
      <c r="H17" s="5"/>
      <c r="I17" s="5"/>
      <c r="J17" s="5"/>
      <c r="K17" s="5"/>
      <c r="L17" s="5"/>
      <c r="M17" s="5"/>
      <c r="N17" s="5"/>
      <c r="O17" s="5"/>
      <c r="P17" s="5"/>
      <c r="Q17" s="5"/>
      <c r="R17" s="5"/>
      <c r="S17" s="5"/>
      <c r="T17" s="5"/>
      <c r="U17" s="5"/>
      <c r="V17" s="5"/>
    </row>
    <row r="18" spans="1:22" s="2" customFormat="1" ht="15" customHeight="1" x14ac:dyDescent="0.2">
      <c r="A18" s="91"/>
      <c r="B18" s="4"/>
      <c r="C18" s="4"/>
      <c r="D18" s="4"/>
      <c r="E18" s="4"/>
      <c r="F18" s="4"/>
      <c r="G18" s="4"/>
      <c r="H18" s="4"/>
      <c r="I18" s="3"/>
      <c r="J18" s="3"/>
      <c r="K18" s="3"/>
      <c r="L18" s="3"/>
      <c r="M18" s="3"/>
      <c r="N18" s="3"/>
      <c r="O18" s="3"/>
      <c r="P18" s="3"/>
      <c r="Q18" s="3"/>
      <c r="R18" s="3"/>
      <c r="S18" s="3"/>
    </row>
    <row r="19" spans="1:22" s="2" customFormat="1" ht="39.75" customHeight="1" x14ac:dyDescent="0.2">
      <c r="A19" s="30" t="s">
        <v>2</v>
      </c>
      <c r="B19" s="31" t="s">
        <v>21</v>
      </c>
      <c r="C19" s="30" t="s">
        <v>20</v>
      </c>
      <c r="D19" s="22"/>
      <c r="E19" s="22"/>
      <c r="F19" s="22"/>
      <c r="G19" s="22"/>
      <c r="H19" s="22"/>
      <c r="I19" s="21"/>
      <c r="J19" s="21"/>
      <c r="K19" s="21"/>
      <c r="L19" s="21"/>
      <c r="M19" s="21"/>
      <c r="N19" s="21"/>
      <c r="O19" s="21"/>
      <c r="P19" s="21"/>
      <c r="Q19" s="21"/>
      <c r="R19" s="21"/>
      <c r="S19" s="21"/>
      <c r="T19" s="20"/>
      <c r="U19" s="20"/>
      <c r="V19" s="20"/>
    </row>
    <row r="20" spans="1:22" s="2" customFormat="1" ht="16.5" customHeight="1" x14ac:dyDescent="0.2">
      <c r="A20" s="30">
        <v>1</v>
      </c>
      <c r="B20" s="31">
        <v>2</v>
      </c>
      <c r="C20" s="30">
        <v>3</v>
      </c>
      <c r="D20" s="22"/>
      <c r="E20" s="22"/>
      <c r="F20" s="22"/>
      <c r="G20" s="22"/>
      <c r="H20" s="22"/>
      <c r="I20" s="21"/>
      <c r="J20" s="21"/>
      <c r="K20" s="21"/>
      <c r="L20" s="21"/>
      <c r="M20" s="21"/>
      <c r="N20" s="21"/>
      <c r="O20" s="21"/>
      <c r="P20" s="21"/>
      <c r="Q20" s="21"/>
      <c r="R20" s="21"/>
      <c r="S20" s="21"/>
      <c r="T20" s="20"/>
      <c r="U20" s="20"/>
      <c r="V20" s="20"/>
    </row>
    <row r="21" spans="1:22" s="2" customFormat="1" ht="39" customHeight="1" x14ac:dyDescent="0.2">
      <c r="A21" s="108" t="s">
        <v>19</v>
      </c>
      <c r="B21" s="34" t="s">
        <v>152</v>
      </c>
      <c r="C21" s="118" t="s">
        <v>441</v>
      </c>
      <c r="D21" s="22"/>
      <c r="E21" s="22"/>
      <c r="F21" s="22"/>
      <c r="G21" s="22"/>
      <c r="H21" s="22"/>
      <c r="I21" s="21"/>
      <c r="J21" s="21"/>
      <c r="K21" s="21"/>
      <c r="L21" s="21"/>
      <c r="M21" s="21"/>
      <c r="N21" s="21"/>
      <c r="O21" s="21"/>
      <c r="P21" s="21"/>
      <c r="Q21" s="21"/>
      <c r="R21" s="21"/>
      <c r="S21" s="21"/>
      <c r="T21" s="20"/>
      <c r="U21" s="20"/>
      <c r="V21" s="20"/>
    </row>
    <row r="22" spans="1:22" s="2" customFormat="1" ht="110.25" customHeight="1" x14ac:dyDescent="0.2">
      <c r="A22" s="108" t="s">
        <v>18</v>
      </c>
      <c r="B22" s="29" t="s">
        <v>270</v>
      </c>
      <c r="C22" s="118" t="s">
        <v>458</v>
      </c>
      <c r="D22" s="22"/>
      <c r="E22" s="22"/>
      <c r="F22" s="22"/>
      <c r="G22" s="22"/>
      <c r="H22" s="22"/>
      <c r="I22" s="21"/>
      <c r="J22" s="21"/>
      <c r="K22" s="21"/>
      <c r="L22" s="21"/>
      <c r="M22" s="21"/>
      <c r="N22" s="21"/>
      <c r="O22" s="21"/>
      <c r="P22" s="21"/>
      <c r="Q22" s="21"/>
      <c r="R22" s="21"/>
      <c r="S22" s="21"/>
      <c r="T22" s="20"/>
      <c r="U22" s="20"/>
      <c r="V22" s="20"/>
    </row>
    <row r="23" spans="1:22" s="2" customFormat="1" ht="22.5" customHeight="1" x14ac:dyDescent="0.2">
      <c r="A23" s="233"/>
      <c r="B23" s="234"/>
      <c r="C23" s="235"/>
      <c r="D23" s="22"/>
      <c r="E23" s="22"/>
      <c r="F23" s="22"/>
      <c r="G23" s="22"/>
      <c r="H23" s="22"/>
      <c r="I23" s="21"/>
      <c r="J23" s="21"/>
      <c r="K23" s="21"/>
      <c r="L23" s="21"/>
      <c r="M23" s="21"/>
      <c r="N23" s="21"/>
      <c r="O23" s="21"/>
      <c r="P23" s="21"/>
      <c r="Q23" s="21"/>
      <c r="R23" s="21"/>
      <c r="S23" s="21"/>
      <c r="T23" s="20"/>
      <c r="U23" s="20"/>
      <c r="V23" s="20"/>
    </row>
    <row r="24" spans="1:22" s="25" customFormat="1" ht="58.5" customHeight="1" x14ac:dyDescent="0.2">
      <c r="A24" s="108" t="s">
        <v>17</v>
      </c>
      <c r="B24" s="84" t="s">
        <v>230</v>
      </c>
      <c r="C24" s="117" t="s">
        <v>416</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08" t="s">
        <v>16</v>
      </c>
      <c r="B25" s="84" t="s">
        <v>29</v>
      </c>
      <c r="C25" s="104" t="s">
        <v>283</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08" t="s">
        <v>14</v>
      </c>
      <c r="B26" s="84" t="s">
        <v>28</v>
      </c>
      <c r="C26" s="117" t="s">
        <v>284</v>
      </c>
      <c r="D26" s="28"/>
      <c r="E26" s="28"/>
      <c r="F26" s="28"/>
      <c r="G26" s="28"/>
      <c r="H26" s="27"/>
      <c r="I26" s="27"/>
      <c r="J26" s="27"/>
      <c r="K26" s="27"/>
      <c r="L26" s="27"/>
      <c r="M26" s="27"/>
      <c r="N26" s="27"/>
      <c r="O26" s="27"/>
      <c r="P26" s="27"/>
      <c r="Q26" s="27"/>
      <c r="R26" s="27"/>
      <c r="S26" s="26"/>
      <c r="T26" s="26"/>
      <c r="U26" s="26"/>
      <c r="V26" s="26"/>
    </row>
    <row r="27" spans="1:22" s="25" customFormat="1" ht="42.75" customHeight="1" x14ac:dyDescent="0.2">
      <c r="A27" s="108" t="s">
        <v>13</v>
      </c>
      <c r="B27" s="84" t="s">
        <v>231</v>
      </c>
      <c r="C27" s="221" t="s">
        <v>407</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08" t="s">
        <v>11</v>
      </c>
      <c r="B28" s="84" t="s">
        <v>232</v>
      </c>
      <c r="C28" s="221" t="s">
        <v>407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08" t="s">
        <v>9</v>
      </c>
      <c r="B29" s="84" t="s">
        <v>233</v>
      </c>
      <c r="C29" s="221" t="s">
        <v>407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08" t="s">
        <v>27</v>
      </c>
      <c r="B30" s="33" t="s">
        <v>234</v>
      </c>
      <c r="C30" s="221" t="s">
        <v>407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08" t="s">
        <v>25</v>
      </c>
      <c r="B31" s="33" t="s">
        <v>235</v>
      </c>
      <c r="C31" s="221" t="s">
        <v>407</v>
      </c>
      <c r="D31" s="28"/>
      <c r="E31" s="28"/>
      <c r="F31" s="28"/>
      <c r="G31" s="28"/>
      <c r="H31" s="27"/>
      <c r="I31" s="27"/>
      <c r="J31" s="27"/>
      <c r="K31" s="27"/>
      <c r="L31" s="27"/>
      <c r="M31" s="27"/>
      <c r="N31" s="27"/>
      <c r="O31" s="27"/>
      <c r="P31" s="27"/>
      <c r="Q31" s="27"/>
      <c r="R31" s="27"/>
      <c r="S31" s="26"/>
      <c r="T31" s="26"/>
      <c r="U31" s="26"/>
      <c r="V31" s="26"/>
    </row>
    <row r="32" spans="1:22" s="25" customFormat="1" ht="101.25" customHeight="1" x14ac:dyDescent="0.2">
      <c r="A32" s="108" t="s">
        <v>24</v>
      </c>
      <c r="B32" s="33" t="s">
        <v>236</v>
      </c>
      <c r="C32" s="104" t="s">
        <v>389</v>
      </c>
      <c r="D32" s="28"/>
      <c r="E32" s="28"/>
      <c r="F32" s="28"/>
      <c r="G32" s="28"/>
      <c r="H32" s="27"/>
      <c r="I32" s="27"/>
      <c r="J32" s="27"/>
      <c r="K32" s="27"/>
      <c r="L32" s="27"/>
      <c r="M32" s="27"/>
      <c r="N32" s="27"/>
      <c r="O32" s="27"/>
      <c r="P32" s="27"/>
      <c r="Q32" s="27"/>
      <c r="R32" s="27"/>
      <c r="S32" s="26"/>
      <c r="T32" s="26"/>
      <c r="U32" s="26"/>
      <c r="V32" s="26"/>
    </row>
    <row r="33" spans="1:22" ht="111" customHeight="1" x14ac:dyDescent="0.25">
      <c r="A33" s="108" t="s">
        <v>246</v>
      </c>
      <c r="B33" s="33" t="s">
        <v>237</v>
      </c>
      <c r="C33" s="104" t="s">
        <v>350</v>
      </c>
      <c r="D33" s="16"/>
      <c r="E33" s="16"/>
      <c r="F33" s="16"/>
      <c r="G33" s="16"/>
      <c r="H33" s="16"/>
      <c r="I33" s="16"/>
      <c r="J33" s="16"/>
      <c r="K33" s="16"/>
      <c r="L33" s="16"/>
      <c r="M33" s="16"/>
      <c r="N33" s="16"/>
      <c r="O33" s="16"/>
      <c r="P33" s="16"/>
      <c r="Q33" s="16"/>
      <c r="R33" s="16"/>
      <c r="S33" s="16"/>
      <c r="T33" s="16"/>
      <c r="U33" s="16"/>
      <c r="V33" s="16"/>
    </row>
    <row r="34" spans="1:22" ht="58.5" customHeight="1" x14ac:dyDescent="0.25">
      <c r="A34" s="108" t="s">
        <v>240</v>
      </c>
      <c r="B34" s="33" t="s">
        <v>26</v>
      </c>
      <c r="C34" s="120" t="s">
        <v>350</v>
      </c>
      <c r="D34" s="16"/>
      <c r="E34" s="16"/>
      <c r="F34" s="16"/>
      <c r="G34" s="16"/>
      <c r="H34" s="16"/>
      <c r="I34" s="16"/>
      <c r="J34" s="16"/>
      <c r="K34" s="16"/>
      <c r="L34" s="16"/>
      <c r="M34" s="16"/>
      <c r="N34" s="16"/>
      <c r="O34" s="16"/>
      <c r="P34" s="16"/>
      <c r="Q34" s="16"/>
      <c r="R34" s="16"/>
      <c r="S34" s="16"/>
      <c r="T34" s="16"/>
      <c r="U34" s="16"/>
      <c r="V34" s="16"/>
    </row>
    <row r="35" spans="1:22" ht="51.75" customHeight="1" x14ac:dyDescent="0.25">
      <c r="A35" s="108" t="s">
        <v>247</v>
      </c>
      <c r="B35" s="33" t="s">
        <v>238</v>
      </c>
      <c r="C35" s="221" t="s">
        <v>408</v>
      </c>
      <c r="D35" s="16"/>
      <c r="E35" s="16"/>
      <c r="F35" s="16"/>
      <c r="G35" s="16"/>
      <c r="H35" s="16"/>
      <c r="I35" s="16"/>
      <c r="J35" s="16"/>
      <c r="K35" s="16"/>
      <c r="L35" s="16"/>
      <c r="M35" s="16"/>
      <c r="N35" s="16"/>
      <c r="O35" s="16"/>
      <c r="P35" s="16"/>
      <c r="Q35" s="16"/>
      <c r="R35" s="16"/>
      <c r="S35" s="16"/>
      <c r="T35" s="16"/>
      <c r="U35" s="16"/>
      <c r="V35" s="16"/>
    </row>
    <row r="36" spans="1:22" ht="43.5" customHeight="1" x14ac:dyDescent="0.25">
      <c r="A36" s="108" t="s">
        <v>241</v>
      </c>
      <c r="B36" s="33" t="s">
        <v>239</v>
      </c>
      <c r="C36" s="221" t="s">
        <v>409</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08" t="s">
        <v>248</v>
      </c>
      <c r="B37" s="33" t="s">
        <v>150</v>
      </c>
      <c r="C37" s="221" t="s">
        <v>409</v>
      </c>
      <c r="D37" s="16"/>
      <c r="E37" s="16"/>
      <c r="F37" s="16"/>
      <c r="G37" s="16"/>
      <c r="H37" s="16"/>
      <c r="I37" s="16"/>
      <c r="J37" s="16"/>
      <c r="K37" s="16"/>
      <c r="L37" s="16"/>
      <c r="M37" s="16"/>
      <c r="N37" s="16"/>
      <c r="O37" s="16"/>
      <c r="P37" s="16"/>
      <c r="Q37" s="16"/>
      <c r="R37" s="16"/>
      <c r="S37" s="16"/>
      <c r="T37" s="16"/>
      <c r="U37" s="16"/>
      <c r="V37" s="16"/>
    </row>
    <row r="38" spans="1:22" ht="23.25" customHeight="1" x14ac:dyDescent="0.25">
      <c r="A38" s="233"/>
      <c r="B38" s="234"/>
      <c r="C38" s="235"/>
      <c r="D38" s="16"/>
      <c r="E38" s="16"/>
      <c r="F38" s="16"/>
      <c r="G38" s="16"/>
      <c r="H38" s="16"/>
      <c r="I38" s="16"/>
      <c r="J38" s="16"/>
      <c r="K38" s="16"/>
      <c r="L38" s="16"/>
      <c r="M38" s="16"/>
      <c r="N38" s="16"/>
      <c r="O38" s="16"/>
      <c r="P38" s="16"/>
      <c r="Q38" s="16"/>
      <c r="R38" s="16"/>
      <c r="S38" s="16"/>
      <c r="T38" s="16"/>
      <c r="U38" s="16"/>
      <c r="V38" s="16"/>
    </row>
    <row r="39" spans="1:22" ht="101.25" customHeight="1" x14ac:dyDescent="0.25">
      <c r="A39" s="108" t="s">
        <v>242</v>
      </c>
      <c r="B39" s="84" t="s">
        <v>390</v>
      </c>
      <c r="C39" s="168" t="s">
        <v>350</v>
      </c>
      <c r="D39" s="16"/>
      <c r="E39" s="16"/>
      <c r="F39" s="16"/>
      <c r="G39" s="16"/>
      <c r="H39" s="16"/>
      <c r="I39" s="16"/>
      <c r="J39" s="16"/>
      <c r="K39" s="16"/>
      <c r="L39" s="16"/>
      <c r="M39" s="16"/>
      <c r="N39" s="16"/>
      <c r="O39" s="16"/>
      <c r="P39" s="16"/>
      <c r="Q39" s="16"/>
      <c r="R39" s="16"/>
      <c r="S39" s="16"/>
      <c r="T39" s="16"/>
      <c r="U39" s="16"/>
      <c r="V39" s="16"/>
    </row>
    <row r="40" spans="1:22" ht="52.5" customHeight="1" x14ac:dyDescent="0.25">
      <c r="A40" s="108" t="s">
        <v>249</v>
      </c>
      <c r="B40" s="84" t="s">
        <v>391</v>
      </c>
      <c r="C40" s="221" t="s">
        <v>410</v>
      </c>
      <c r="D40" s="16"/>
      <c r="E40" s="16"/>
      <c r="F40" s="16"/>
      <c r="G40" s="16"/>
      <c r="H40" s="16"/>
      <c r="I40" s="16"/>
      <c r="J40" s="16"/>
      <c r="K40" s="16"/>
      <c r="L40" s="16"/>
      <c r="M40" s="16"/>
      <c r="N40" s="16"/>
      <c r="O40" s="16"/>
      <c r="P40" s="16"/>
      <c r="Q40" s="16"/>
      <c r="R40" s="16"/>
      <c r="S40" s="16"/>
      <c r="T40" s="16"/>
      <c r="U40" s="16"/>
      <c r="V40" s="16"/>
    </row>
    <row r="41" spans="1:22" ht="75.75" customHeight="1" x14ac:dyDescent="0.25">
      <c r="A41" s="108" t="s">
        <v>243</v>
      </c>
      <c r="B41" s="84" t="s">
        <v>392</v>
      </c>
      <c r="C41" s="221" t="s">
        <v>411</v>
      </c>
      <c r="D41" s="16"/>
      <c r="E41" s="16"/>
      <c r="F41" s="16"/>
      <c r="G41" s="16"/>
      <c r="H41" s="16"/>
      <c r="I41" s="16"/>
      <c r="J41" s="16"/>
      <c r="K41" s="16"/>
      <c r="L41" s="16"/>
      <c r="M41" s="16"/>
      <c r="N41" s="16"/>
      <c r="O41" s="16"/>
      <c r="P41" s="16"/>
      <c r="Q41" s="16"/>
      <c r="R41" s="16"/>
      <c r="S41" s="16"/>
      <c r="T41" s="16"/>
      <c r="U41" s="16"/>
      <c r="V41" s="16"/>
    </row>
    <row r="42" spans="1:22" ht="71.25" customHeight="1" x14ac:dyDescent="0.25">
      <c r="A42" s="108" t="s">
        <v>393</v>
      </c>
      <c r="B42" s="84" t="s">
        <v>394</v>
      </c>
      <c r="C42" s="221" t="s">
        <v>412</v>
      </c>
      <c r="D42" s="16"/>
      <c r="E42" s="16"/>
      <c r="F42" s="16"/>
      <c r="G42" s="16"/>
      <c r="H42" s="16"/>
      <c r="I42" s="16"/>
      <c r="J42" s="16"/>
      <c r="K42" s="16"/>
      <c r="L42" s="16"/>
      <c r="M42" s="16"/>
      <c r="N42" s="16"/>
      <c r="O42" s="16"/>
      <c r="P42" s="16"/>
      <c r="Q42" s="16"/>
      <c r="R42" s="16"/>
      <c r="S42" s="16"/>
      <c r="T42" s="16"/>
      <c r="U42" s="16"/>
      <c r="V42" s="16"/>
    </row>
    <row r="43" spans="1:22" ht="94.5" x14ac:dyDescent="0.25">
      <c r="A43" s="108" t="s">
        <v>395</v>
      </c>
      <c r="B43" s="84" t="s">
        <v>396</v>
      </c>
      <c r="C43" s="168" t="s">
        <v>350</v>
      </c>
      <c r="D43" s="16"/>
      <c r="E43" s="16"/>
      <c r="F43" s="16"/>
      <c r="G43" s="16"/>
      <c r="H43" s="16"/>
      <c r="I43" s="16"/>
      <c r="J43" s="16"/>
      <c r="K43" s="16"/>
      <c r="L43" s="16"/>
      <c r="M43" s="16"/>
      <c r="N43" s="16"/>
      <c r="O43" s="16"/>
      <c r="P43" s="16"/>
      <c r="Q43" s="16"/>
      <c r="R43" s="16"/>
      <c r="S43" s="16"/>
      <c r="T43" s="16"/>
      <c r="U43" s="16"/>
      <c r="V43" s="16"/>
    </row>
    <row r="44" spans="1:22" ht="78.75" x14ac:dyDescent="0.25">
      <c r="A44" s="108" t="s">
        <v>397</v>
      </c>
      <c r="B44" s="84" t="s">
        <v>398</v>
      </c>
      <c r="C44" s="169" t="s">
        <v>350</v>
      </c>
      <c r="D44" s="16"/>
      <c r="E44" s="16"/>
      <c r="F44" s="16"/>
      <c r="G44" s="16"/>
      <c r="H44" s="16"/>
      <c r="I44" s="16"/>
      <c r="J44" s="16"/>
      <c r="K44" s="16"/>
      <c r="L44" s="16"/>
      <c r="M44" s="16"/>
      <c r="N44" s="16"/>
      <c r="O44" s="16"/>
      <c r="P44" s="16"/>
      <c r="Q44" s="16"/>
      <c r="R44" s="16"/>
      <c r="S44" s="16"/>
      <c r="T44" s="16"/>
      <c r="U44" s="16"/>
      <c r="V44" s="16"/>
    </row>
    <row r="45" spans="1:22" ht="94.5" x14ac:dyDescent="0.25">
      <c r="A45" s="108" t="s">
        <v>399</v>
      </c>
      <c r="B45" s="84" t="s">
        <v>264</v>
      </c>
      <c r="C45" s="168" t="s">
        <v>350</v>
      </c>
      <c r="D45" s="16"/>
      <c r="E45" s="16"/>
      <c r="F45" s="16"/>
      <c r="G45" s="16"/>
      <c r="H45" s="16"/>
      <c r="I45" s="16"/>
      <c r="J45" s="16"/>
      <c r="K45" s="16"/>
      <c r="L45" s="16"/>
      <c r="M45" s="16"/>
      <c r="N45" s="16"/>
      <c r="O45" s="16"/>
      <c r="P45" s="16"/>
      <c r="Q45" s="16"/>
      <c r="R45" s="16"/>
      <c r="S45" s="16"/>
      <c r="T45" s="16"/>
      <c r="U45" s="16"/>
      <c r="V45" s="16"/>
    </row>
    <row r="46" spans="1:22" ht="15.75" x14ac:dyDescent="0.25">
      <c r="A46" s="233"/>
      <c r="B46" s="234"/>
      <c r="C46" s="235"/>
      <c r="D46" s="16"/>
      <c r="E46" s="16"/>
      <c r="F46" s="16"/>
      <c r="G46" s="16"/>
      <c r="H46" s="16"/>
      <c r="I46" s="16"/>
      <c r="J46" s="16"/>
      <c r="K46" s="16"/>
      <c r="L46" s="16"/>
      <c r="M46" s="16"/>
      <c r="N46" s="16"/>
      <c r="O46" s="16"/>
      <c r="P46" s="16"/>
      <c r="Q46" s="16"/>
      <c r="R46" s="16"/>
      <c r="S46" s="16"/>
      <c r="T46" s="16"/>
      <c r="U46" s="16"/>
      <c r="V46" s="16"/>
    </row>
    <row r="47" spans="1:22" ht="47.25" x14ac:dyDescent="0.25">
      <c r="A47" s="108" t="s">
        <v>400</v>
      </c>
      <c r="B47" s="84" t="s">
        <v>267</v>
      </c>
      <c r="C47" s="223">
        <v>14.234</v>
      </c>
      <c r="D47" s="16"/>
      <c r="E47" s="16"/>
      <c r="F47" s="16"/>
      <c r="G47" s="16"/>
      <c r="H47" s="16"/>
      <c r="I47" s="16"/>
      <c r="J47" s="16"/>
      <c r="K47" s="16"/>
      <c r="L47" s="16"/>
      <c r="M47" s="16"/>
      <c r="N47" s="16"/>
      <c r="O47" s="16"/>
      <c r="P47" s="16"/>
      <c r="Q47" s="16"/>
      <c r="R47" s="16"/>
      <c r="S47" s="16"/>
      <c r="T47" s="16"/>
      <c r="U47" s="16"/>
      <c r="V47" s="16"/>
    </row>
    <row r="48" spans="1:22" ht="47.25" x14ac:dyDescent="0.25">
      <c r="A48" s="108" t="s">
        <v>401</v>
      </c>
      <c r="B48" s="84" t="s">
        <v>268</v>
      </c>
      <c r="C48" s="223">
        <v>11.862</v>
      </c>
      <c r="D48" s="16"/>
      <c r="E48" s="16"/>
      <c r="F48" s="16"/>
      <c r="G48" s="16"/>
      <c r="H48" s="16"/>
      <c r="I48" s="16"/>
      <c r="J48" s="16"/>
      <c r="K48" s="16"/>
      <c r="L48" s="16"/>
      <c r="M48" s="16"/>
      <c r="N48" s="16"/>
      <c r="O48" s="16"/>
      <c r="P48" s="16"/>
      <c r="Q48" s="16"/>
      <c r="R48" s="16"/>
      <c r="S48" s="16"/>
      <c r="T48" s="16"/>
      <c r="U48" s="16"/>
      <c r="V48" s="16"/>
    </row>
    <row r="49" spans="1:22" x14ac:dyDescent="0.25">
      <c r="A49" s="109"/>
      <c r="B49" s="16"/>
      <c r="C49" s="16"/>
      <c r="D49" s="16"/>
      <c r="E49" s="16"/>
      <c r="F49" s="16"/>
      <c r="G49" s="16"/>
      <c r="H49" s="16"/>
      <c r="I49" s="16"/>
      <c r="J49" s="16"/>
      <c r="K49" s="16"/>
      <c r="L49" s="16"/>
      <c r="M49" s="16"/>
      <c r="N49" s="16"/>
      <c r="O49" s="16"/>
      <c r="P49" s="16"/>
      <c r="Q49" s="16"/>
      <c r="R49" s="16"/>
      <c r="S49" s="16"/>
      <c r="T49" s="16"/>
      <c r="U49" s="16"/>
      <c r="V49" s="16"/>
    </row>
    <row r="50" spans="1:22" x14ac:dyDescent="0.25">
      <c r="A50" s="109"/>
      <c r="B50" s="59"/>
      <c r="C50" s="16"/>
      <c r="D50" s="16"/>
      <c r="E50" s="16"/>
      <c r="F50" s="16"/>
      <c r="G50" s="16"/>
      <c r="H50" s="16"/>
      <c r="I50" s="16"/>
      <c r="J50" s="16"/>
      <c r="K50" s="16"/>
      <c r="L50" s="16"/>
      <c r="M50" s="16"/>
      <c r="N50" s="16"/>
      <c r="O50" s="16"/>
      <c r="P50" s="16"/>
      <c r="Q50" s="16"/>
      <c r="R50" s="16"/>
      <c r="S50" s="16"/>
      <c r="T50" s="16"/>
      <c r="U50" s="16"/>
      <c r="V50" s="16"/>
    </row>
    <row r="51" spans="1:22" x14ac:dyDescent="0.25">
      <c r="A51" s="109"/>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09"/>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09"/>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09"/>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09"/>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09"/>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09"/>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09"/>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09"/>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09"/>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09"/>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09"/>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09"/>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09"/>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09"/>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09"/>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09"/>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09"/>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09"/>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09"/>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09"/>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09"/>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09"/>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09"/>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09"/>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09"/>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09"/>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09"/>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09"/>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09"/>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09"/>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09"/>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09"/>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09"/>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09"/>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09"/>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09"/>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09"/>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09"/>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09"/>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09"/>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09"/>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09"/>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09"/>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09"/>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09"/>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09"/>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09"/>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09"/>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09"/>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09"/>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09"/>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09"/>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09"/>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09"/>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09"/>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09"/>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09"/>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09"/>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09"/>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09"/>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09"/>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09"/>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09"/>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09"/>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09"/>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09"/>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09"/>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09"/>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09"/>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09"/>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09"/>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09"/>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09"/>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09"/>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09"/>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09"/>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09"/>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09"/>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09"/>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09"/>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09"/>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09"/>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09"/>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09"/>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09"/>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09"/>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09"/>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09"/>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09"/>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09"/>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09"/>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09"/>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09"/>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09"/>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09"/>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09"/>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09"/>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09"/>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09"/>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09"/>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09"/>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09"/>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09"/>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09"/>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09"/>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09"/>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09"/>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09"/>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09"/>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09"/>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09"/>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09"/>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09"/>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09"/>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09"/>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09"/>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09"/>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09"/>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09"/>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09"/>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09"/>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09"/>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09"/>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09"/>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09"/>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09"/>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09"/>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09"/>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09"/>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09"/>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09"/>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09"/>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09"/>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09"/>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09"/>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09"/>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09"/>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09"/>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09"/>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09"/>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09"/>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09"/>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09"/>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09"/>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09"/>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09"/>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09"/>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09"/>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09"/>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09"/>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09"/>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09"/>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09"/>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09"/>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09"/>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09"/>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09"/>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09"/>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09"/>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09"/>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09"/>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09"/>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09"/>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09"/>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09"/>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09"/>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09"/>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09"/>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09"/>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09"/>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09"/>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09"/>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09"/>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09"/>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09"/>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09"/>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09"/>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09"/>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09"/>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09"/>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09"/>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09"/>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09"/>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09"/>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09"/>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09"/>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09"/>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09"/>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09"/>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09"/>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09"/>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09"/>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09"/>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09"/>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09"/>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09"/>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09"/>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09"/>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09"/>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09"/>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09"/>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09"/>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09"/>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09"/>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09"/>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09"/>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09"/>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09"/>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09"/>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09"/>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09"/>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09"/>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09"/>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09"/>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09"/>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09"/>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09"/>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09"/>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09"/>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09"/>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09"/>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09"/>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09"/>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09"/>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09"/>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09"/>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09"/>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09"/>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09"/>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09"/>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09"/>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09"/>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09"/>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09"/>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09"/>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09"/>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09"/>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09"/>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09"/>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09"/>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09"/>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09"/>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09"/>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09"/>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09"/>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09"/>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09"/>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09"/>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09"/>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09"/>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09"/>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09"/>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09"/>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09"/>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09"/>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09"/>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09"/>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09"/>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09"/>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09"/>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09"/>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09"/>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09"/>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09"/>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09"/>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09"/>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09"/>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09"/>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09"/>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09"/>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09"/>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09"/>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09"/>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09"/>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09"/>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09"/>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09"/>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09"/>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09"/>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09"/>
      <c r="B331" s="16"/>
      <c r="C331" s="16"/>
      <c r="D331" s="16"/>
      <c r="E331" s="16"/>
      <c r="F331" s="16"/>
      <c r="G331" s="16"/>
      <c r="H331" s="16"/>
      <c r="I331" s="16"/>
      <c r="J331" s="16"/>
      <c r="K331" s="16"/>
      <c r="L331" s="16"/>
      <c r="M331" s="16"/>
      <c r="N331" s="16"/>
      <c r="O331" s="16"/>
      <c r="P331" s="16"/>
      <c r="Q331" s="16"/>
      <c r="R331" s="16"/>
      <c r="S331" s="16"/>
      <c r="T331" s="16"/>
      <c r="U331" s="16"/>
      <c r="V331" s="16"/>
    </row>
  </sheetData>
  <mergeCells count="12">
    <mergeCell ref="A46:C46"/>
    <mergeCell ref="A23:C23"/>
    <mergeCell ref="A38:C38"/>
    <mergeCell ref="A5:C5"/>
    <mergeCell ref="A15:C15"/>
    <mergeCell ref="A17:C17"/>
    <mergeCell ref="A7:C7"/>
    <mergeCell ref="A9:C9"/>
    <mergeCell ref="A10:C10"/>
    <mergeCell ref="A14:C14"/>
    <mergeCell ref="A12:C12"/>
    <mergeCell ref="B8:D8"/>
  </mergeCells>
  <pageMargins left="0.70866141732283472" right="0.70866141732283472" top="0.74803149606299213" bottom="0.74803149606299213"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1"/>
  <sheetViews>
    <sheetView topLeftCell="D1" workbookViewId="0">
      <selection activeCell="F17" sqref="F17:F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23</v>
      </c>
    </row>
    <row r="2" spans="1:28" s="9" customFormat="1" ht="18.75" customHeight="1" x14ac:dyDescent="0.3">
      <c r="A2" s="15"/>
      <c r="S2" s="12" t="s">
        <v>7</v>
      </c>
    </row>
    <row r="3" spans="1:28" s="9" customFormat="1" ht="18.75" x14ac:dyDescent="0.3">
      <c r="S3" s="12" t="s">
        <v>406</v>
      </c>
    </row>
    <row r="4" spans="1:28" s="9" customFormat="1" ht="18.75" customHeight="1" x14ac:dyDescent="0.2">
      <c r="A4" s="236" t="s">
        <v>468</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6</v>
      </c>
      <c r="B6" s="240"/>
      <c r="C6" s="240"/>
      <c r="D6" s="240"/>
      <c r="E6" s="240"/>
      <c r="F6" s="240"/>
      <c r="G6" s="240"/>
      <c r="H6" s="240"/>
      <c r="I6" s="240"/>
      <c r="J6" s="240"/>
      <c r="K6" s="240"/>
      <c r="L6" s="240"/>
      <c r="M6" s="240"/>
      <c r="N6" s="240"/>
      <c r="O6" s="240"/>
      <c r="P6" s="240"/>
      <c r="Q6" s="240"/>
      <c r="R6" s="240"/>
      <c r="S6" s="240"/>
      <c r="T6" s="80"/>
      <c r="U6" s="80"/>
      <c r="V6" s="80"/>
      <c r="W6" s="80"/>
      <c r="X6" s="80"/>
      <c r="Y6" s="80"/>
      <c r="Z6" s="80"/>
      <c r="AA6" s="80"/>
      <c r="AB6" s="80"/>
    </row>
    <row r="7" spans="1:28" s="9" customFormat="1" ht="18.75" x14ac:dyDescent="0.2">
      <c r="T7" s="80"/>
      <c r="U7" s="80"/>
      <c r="V7" s="80"/>
      <c r="W7" s="80"/>
      <c r="X7" s="80"/>
      <c r="Y7" s="80"/>
      <c r="Z7" s="80"/>
      <c r="AA7" s="80"/>
      <c r="AB7" s="80"/>
    </row>
    <row r="8" spans="1:28" s="9" customFormat="1" ht="18.75" x14ac:dyDescent="0.2">
      <c r="A8" s="240" t="s">
        <v>417</v>
      </c>
      <c r="B8" s="240"/>
      <c r="C8" s="240"/>
      <c r="D8" s="240"/>
      <c r="E8" s="240"/>
      <c r="F8" s="240"/>
      <c r="G8" s="240"/>
      <c r="H8" s="240"/>
      <c r="I8" s="240"/>
      <c r="J8" s="240"/>
      <c r="K8" s="240"/>
      <c r="L8" s="240"/>
      <c r="M8" s="240"/>
      <c r="N8" s="240"/>
      <c r="O8" s="240"/>
      <c r="P8" s="240"/>
      <c r="Q8" s="240"/>
      <c r="R8" s="240"/>
      <c r="S8" s="240"/>
      <c r="T8" s="80"/>
      <c r="U8" s="80"/>
      <c r="V8" s="80"/>
      <c r="W8" s="80"/>
      <c r="X8" s="80"/>
      <c r="Y8" s="80"/>
      <c r="Z8" s="80"/>
      <c r="AA8" s="80"/>
      <c r="AB8" s="80"/>
    </row>
    <row r="9" spans="1:28" s="9" customFormat="1" ht="18.75" x14ac:dyDescent="0.2">
      <c r="A9" s="237" t="s">
        <v>5</v>
      </c>
      <c r="B9" s="237"/>
      <c r="C9" s="237"/>
      <c r="D9" s="237"/>
      <c r="E9" s="237"/>
      <c r="F9" s="237"/>
      <c r="G9" s="237"/>
      <c r="H9" s="237"/>
      <c r="I9" s="237"/>
      <c r="J9" s="237"/>
      <c r="K9" s="237"/>
      <c r="L9" s="237"/>
      <c r="M9" s="237"/>
      <c r="N9" s="237"/>
      <c r="O9" s="237"/>
      <c r="P9" s="237"/>
      <c r="Q9" s="237"/>
      <c r="R9" s="237"/>
      <c r="S9" s="237"/>
      <c r="T9" s="80"/>
      <c r="U9" s="80"/>
      <c r="V9" s="80"/>
      <c r="W9" s="80"/>
      <c r="X9" s="80"/>
      <c r="Y9" s="80"/>
      <c r="Z9" s="80"/>
      <c r="AA9" s="80"/>
      <c r="AB9" s="80"/>
    </row>
    <row r="10" spans="1:28" s="9" customFormat="1" ht="18.75" x14ac:dyDescent="0.2">
      <c r="A10" s="240" t="s">
        <v>442</v>
      </c>
      <c r="B10" s="240"/>
      <c r="C10" s="240"/>
      <c r="D10" s="240"/>
      <c r="E10" s="240"/>
      <c r="F10" s="240"/>
      <c r="G10" s="240"/>
      <c r="H10" s="240"/>
      <c r="I10" s="240"/>
      <c r="J10" s="240"/>
      <c r="K10" s="240"/>
      <c r="L10" s="240"/>
      <c r="M10" s="240"/>
      <c r="N10" s="240"/>
      <c r="O10" s="240"/>
      <c r="P10" s="240"/>
      <c r="Q10" s="240"/>
      <c r="R10" s="240"/>
      <c r="S10" s="240"/>
      <c r="T10" s="80"/>
      <c r="U10" s="80"/>
      <c r="V10" s="80"/>
      <c r="W10" s="80"/>
      <c r="X10" s="80"/>
      <c r="Y10" s="80"/>
      <c r="Z10" s="80"/>
      <c r="AA10" s="80"/>
      <c r="AB10" s="80"/>
    </row>
    <row r="11" spans="1:28" s="9" customFormat="1" ht="18.75" x14ac:dyDescent="0.2">
      <c r="A11" s="237" t="s">
        <v>4</v>
      </c>
      <c r="B11" s="237"/>
      <c r="C11" s="237"/>
      <c r="D11" s="237"/>
      <c r="E11" s="237"/>
      <c r="F11" s="237"/>
      <c r="G11" s="237"/>
      <c r="H11" s="237"/>
      <c r="I11" s="237"/>
      <c r="J11" s="237"/>
      <c r="K11" s="237"/>
      <c r="L11" s="237"/>
      <c r="M11" s="237"/>
      <c r="N11" s="237"/>
      <c r="O11" s="237"/>
      <c r="P11" s="237"/>
      <c r="Q11" s="237"/>
      <c r="R11" s="237"/>
      <c r="S11" s="237"/>
      <c r="T11" s="80"/>
      <c r="U11" s="80"/>
      <c r="V11" s="80"/>
      <c r="W11" s="80"/>
      <c r="X11" s="80"/>
      <c r="Y11" s="80"/>
      <c r="Z11" s="80"/>
      <c r="AA11" s="80"/>
      <c r="AB11" s="80"/>
    </row>
    <row r="12" spans="1:28" s="2" customFormat="1" ht="44.25" customHeight="1" x14ac:dyDescent="0.2">
      <c r="A12" s="238" t="s">
        <v>459</v>
      </c>
      <c r="B12" s="239"/>
      <c r="C12" s="239"/>
      <c r="D12" s="239"/>
      <c r="E12" s="239"/>
      <c r="F12" s="239"/>
      <c r="G12" s="239"/>
      <c r="H12" s="239"/>
      <c r="I12" s="239"/>
      <c r="J12" s="239"/>
      <c r="K12" s="239"/>
      <c r="L12" s="239"/>
      <c r="M12" s="239"/>
      <c r="N12" s="239"/>
      <c r="O12" s="239"/>
      <c r="P12" s="239"/>
      <c r="Q12" s="239"/>
      <c r="R12" s="239"/>
      <c r="S12" s="239"/>
      <c r="T12" s="78"/>
      <c r="U12" s="78"/>
      <c r="V12" s="78"/>
      <c r="W12" s="78"/>
      <c r="X12" s="78"/>
      <c r="Y12" s="78"/>
      <c r="Z12" s="78"/>
      <c r="AA12" s="78"/>
      <c r="AB12" s="78"/>
    </row>
    <row r="13" spans="1:28" s="2" customFormat="1" ht="15" customHeight="1" x14ac:dyDescent="0.2">
      <c r="A13" s="237" t="s">
        <v>3</v>
      </c>
      <c r="B13" s="237"/>
      <c r="C13" s="237"/>
      <c r="D13" s="237"/>
      <c r="E13" s="237"/>
      <c r="F13" s="237"/>
      <c r="G13" s="237"/>
      <c r="H13" s="237"/>
      <c r="I13" s="237"/>
      <c r="J13" s="237"/>
      <c r="K13" s="237"/>
      <c r="L13" s="237"/>
      <c r="M13" s="237"/>
      <c r="N13" s="237"/>
      <c r="O13" s="237"/>
      <c r="P13" s="237"/>
      <c r="Q13" s="237"/>
      <c r="R13" s="237"/>
      <c r="S13" s="237"/>
      <c r="T13" s="79"/>
      <c r="U13" s="79"/>
      <c r="V13" s="79"/>
      <c r="W13" s="79"/>
      <c r="X13" s="79"/>
      <c r="Y13" s="79"/>
      <c r="Z13" s="79"/>
      <c r="AA13" s="79"/>
      <c r="AB13" s="79"/>
    </row>
    <row r="14" spans="1:28" s="2" customFormat="1" ht="15" customHeight="1" x14ac:dyDescent="0.2">
      <c r="A14" s="248"/>
      <c r="B14" s="248"/>
      <c r="C14" s="248"/>
      <c r="D14" s="248"/>
      <c r="E14" s="248"/>
      <c r="F14" s="248"/>
      <c r="G14" s="248"/>
      <c r="H14" s="248"/>
      <c r="I14" s="248"/>
      <c r="J14" s="248"/>
      <c r="K14" s="248"/>
      <c r="L14" s="248"/>
      <c r="M14" s="248"/>
      <c r="N14" s="248"/>
      <c r="O14" s="248"/>
      <c r="P14" s="248"/>
      <c r="Q14" s="248"/>
      <c r="R14" s="248"/>
      <c r="S14" s="248"/>
      <c r="T14" s="154"/>
      <c r="U14" s="154"/>
      <c r="V14" s="154"/>
      <c r="W14" s="154"/>
      <c r="X14" s="154"/>
      <c r="Y14" s="154"/>
    </row>
    <row r="15" spans="1:28" s="2" customFormat="1" ht="45.75" customHeight="1" x14ac:dyDescent="0.2">
      <c r="A15" s="238" t="s">
        <v>358</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54"/>
      <c r="U16" s="154"/>
      <c r="V16" s="154"/>
      <c r="W16" s="154"/>
      <c r="X16" s="154"/>
      <c r="Y16" s="154"/>
    </row>
    <row r="17" spans="1:28" s="2" customFormat="1" ht="54" customHeight="1" x14ac:dyDescent="0.2">
      <c r="A17" s="246" t="s">
        <v>2</v>
      </c>
      <c r="B17" s="246" t="s">
        <v>359</v>
      </c>
      <c r="C17" s="250" t="s">
        <v>360</v>
      </c>
      <c r="D17" s="246" t="s">
        <v>361</v>
      </c>
      <c r="E17" s="246" t="s">
        <v>362</v>
      </c>
      <c r="F17" s="246" t="s">
        <v>363</v>
      </c>
      <c r="G17" s="246" t="s">
        <v>364</v>
      </c>
      <c r="H17" s="246" t="s">
        <v>365</v>
      </c>
      <c r="I17" s="246" t="s">
        <v>366</v>
      </c>
      <c r="J17" s="246" t="s">
        <v>367</v>
      </c>
      <c r="K17" s="246" t="s">
        <v>30</v>
      </c>
      <c r="L17" s="246" t="s">
        <v>368</v>
      </c>
      <c r="M17" s="246" t="s">
        <v>369</v>
      </c>
      <c r="N17" s="246" t="s">
        <v>370</v>
      </c>
      <c r="O17" s="246" t="s">
        <v>371</v>
      </c>
      <c r="P17" s="246" t="s">
        <v>372</v>
      </c>
      <c r="Q17" s="246" t="s">
        <v>373</v>
      </c>
      <c r="R17" s="246"/>
      <c r="S17" s="247" t="s">
        <v>374</v>
      </c>
      <c r="T17" s="154"/>
      <c r="U17" s="154"/>
      <c r="V17" s="154"/>
      <c r="W17" s="154"/>
      <c r="X17" s="154"/>
      <c r="Y17" s="154"/>
    </row>
    <row r="18" spans="1:28" s="2" customFormat="1" ht="180.75" customHeight="1" x14ac:dyDescent="0.2">
      <c r="A18" s="246"/>
      <c r="B18" s="246"/>
      <c r="C18" s="251"/>
      <c r="D18" s="246"/>
      <c r="E18" s="246"/>
      <c r="F18" s="246"/>
      <c r="G18" s="246"/>
      <c r="H18" s="246"/>
      <c r="I18" s="246"/>
      <c r="J18" s="246"/>
      <c r="K18" s="246"/>
      <c r="L18" s="246"/>
      <c r="M18" s="246"/>
      <c r="N18" s="246"/>
      <c r="O18" s="246"/>
      <c r="P18" s="246"/>
      <c r="Q18" s="156" t="s">
        <v>375</v>
      </c>
      <c r="R18" s="157" t="s">
        <v>376</v>
      </c>
      <c r="S18" s="247"/>
      <c r="T18" s="21"/>
      <c r="U18" s="21"/>
      <c r="V18" s="21"/>
      <c r="W18" s="21"/>
      <c r="X18" s="21"/>
      <c r="Y18" s="21"/>
      <c r="Z18" s="20"/>
      <c r="AA18" s="20"/>
      <c r="AB18" s="20"/>
    </row>
    <row r="19" spans="1:28" s="2" customFormat="1" ht="18.75" x14ac:dyDescent="0.2">
      <c r="A19" s="156">
        <v>1</v>
      </c>
      <c r="B19" s="158">
        <v>2</v>
      </c>
      <c r="C19" s="156">
        <v>3</v>
      </c>
      <c r="D19" s="158">
        <v>4</v>
      </c>
      <c r="E19" s="156">
        <v>5</v>
      </c>
      <c r="F19" s="158">
        <v>6</v>
      </c>
      <c r="G19" s="156">
        <v>7</v>
      </c>
      <c r="H19" s="158">
        <v>8</v>
      </c>
      <c r="I19" s="156">
        <v>9</v>
      </c>
      <c r="J19" s="158">
        <v>10</v>
      </c>
      <c r="K19" s="156">
        <v>11</v>
      </c>
      <c r="L19" s="158">
        <v>12</v>
      </c>
      <c r="M19" s="156">
        <v>13</v>
      </c>
      <c r="N19" s="158">
        <v>14</v>
      </c>
      <c r="O19" s="156">
        <v>15</v>
      </c>
      <c r="P19" s="158">
        <v>16</v>
      </c>
      <c r="Q19" s="156">
        <v>17</v>
      </c>
      <c r="R19" s="158">
        <v>18</v>
      </c>
      <c r="S19" s="156">
        <v>19</v>
      </c>
      <c r="T19" s="21"/>
      <c r="U19" s="21"/>
      <c r="V19" s="21"/>
      <c r="W19" s="21"/>
      <c r="X19" s="21"/>
      <c r="Y19" s="21"/>
      <c r="Z19" s="20"/>
      <c r="AA19" s="20"/>
      <c r="AB19" s="20"/>
    </row>
    <row r="20" spans="1:28" s="2" customFormat="1" ht="32.25" customHeight="1" x14ac:dyDescent="0.2">
      <c r="A20" s="156"/>
      <c r="B20" s="158" t="s">
        <v>350</v>
      </c>
      <c r="C20" s="158" t="s">
        <v>350</v>
      </c>
      <c r="D20" s="158" t="s">
        <v>350</v>
      </c>
      <c r="E20" s="158" t="s">
        <v>350</v>
      </c>
      <c r="F20" s="158" t="s">
        <v>350</v>
      </c>
      <c r="G20" s="158" t="s">
        <v>350</v>
      </c>
      <c r="H20" s="158" t="s">
        <v>350</v>
      </c>
      <c r="I20" s="158" t="s">
        <v>350</v>
      </c>
      <c r="J20" s="158" t="s">
        <v>350</v>
      </c>
      <c r="K20" s="158" t="s">
        <v>350</v>
      </c>
      <c r="L20" s="158" t="s">
        <v>350</v>
      </c>
      <c r="M20" s="158" t="s">
        <v>350</v>
      </c>
      <c r="N20" s="158" t="s">
        <v>350</v>
      </c>
      <c r="O20" s="158" t="s">
        <v>350</v>
      </c>
      <c r="P20" s="158" t="s">
        <v>350</v>
      </c>
      <c r="Q20" s="158" t="s">
        <v>350</v>
      </c>
      <c r="R20" s="158" t="s">
        <v>350</v>
      </c>
      <c r="S20" s="158" t="s">
        <v>350</v>
      </c>
      <c r="T20" s="21"/>
      <c r="U20" s="21"/>
      <c r="V20" s="21"/>
      <c r="W20" s="21"/>
      <c r="X20" s="21"/>
      <c r="Y20" s="21"/>
      <c r="Z20" s="20"/>
      <c r="AA20" s="20"/>
      <c r="AB20" s="20"/>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59"/>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9">
    <mergeCell ref="A13:S13"/>
    <mergeCell ref="A11:S11"/>
    <mergeCell ref="A12:S12"/>
    <mergeCell ref="A4:S4"/>
    <mergeCell ref="A6:S6"/>
    <mergeCell ref="A10:S10"/>
    <mergeCell ref="A8:S8"/>
    <mergeCell ref="A9:S9"/>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0" zoomScale="73" zoomScaleNormal="73" zoomScaleSheetLayoutView="85" workbookViewId="0">
      <selection activeCell="L19" sqref="L19:M20"/>
    </sheetView>
  </sheetViews>
  <sheetFormatPr defaultColWidth="10.7109375" defaultRowHeight="15.75" x14ac:dyDescent="0.25"/>
  <cols>
    <col min="1" max="1" width="9.5703125" style="36" customWidth="1"/>
    <col min="2" max="2" width="11.42578125" style="36" customWidth="1"/>
    <col min="3" max="3" width="15.42578125" style="36" customWidth="1"/>
    <col min="4" max="4" width="16.140625" style="36" customWidth="1"/>
    <col min="5" max="5" width="12.57031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2" t="s">
        <v>23</v>
      </c>
    </row>
    <row r="3" spans="1:20" s="9" customFormat="1" ht="18.75" customHeight="1" x14ac:dyDescent="0.3">
      <c r="A3" s="15"/>
      <c r="H3" s="13"/>
      <c r="T3" s="12" t="s">
        <v>7</v>
      </c>
    </row>
    <row r="4" spans="1:20" s="9" customFormat="1" ht="18.75" customHeight="1" x14ac:dyDescent="0.3">
      <c r="A4" s="15"/>
      <c r="H4" s="13"/>
      <c r="T4" s="12" t="s">
        <v>413</v>
      </c>
    </row>
    <row r="5" spans="1:20" s="9" customFormat="1" ht="18.75" customHeight="1" x14ac:dyDescent="0.3">
      <c r="A5" s="15"/>
      <c r="H5" s="13"/>
      <c r="T5" s="12"/>
    </row>
    <row r="6" spans="1:20" s="9" customFormat="1" ht="18.75" x14ac:dyDescent="0.2">
      <c r="A6" s="236" t="s">
        <v>468</v>
      </c>
      <c r="B6" s="236"/>
      <c r="C6" s="236"/>
      <c r="D6" s="236"/>
      <c r="E6" s="236"/>
      <c r="F6" s="236"/>
      <c r="G6" s="236"/>
      <c r="H6" s="236"/>
      <c r="I6" s="236"/>
      <c r="J6" s="236"/>
      <c r="K6" s="236"/>
      <c r="L6" s="236"/>
      <c r="M6" s="236"/>
      <c r="N6" s="236"/>
      <c r="O6" s="236"/>
      <c r="P6" s="236"/>
      <c r="Q6" s="236"/>
      <c r="R6" s="236"/>
      <c r="S6" s="236"/>
      <c r="T6" s="236"/>
    </row>
    <row r="7" spans="1:20" s="9" customFormat="1" x14ac:dyDescent="0.2">
      <c r="A7" s="14"/>
      <c r="H7" s="13"/>
    </row>
    <row r="8" spans="1:20" s="9" customFormat="1" ht="18.75" x14ac:dyDescent="0.2">
      <c r="A8" s="240" t="s">
        <v>6</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9" t="s">
        <v>418</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t="s">
        <v>442</v>
      </c>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37" t="s">
        <v>4</v>
      </c>
      <c r="B13" s="237"/>
      <c r="C13" s="237"/>
      <c r="D13" s="237"/>
      <c r="E13" s="237"/>
      <c r="F13" s="237"/>
      <c r="G13" s="237"/>
      <c r="H13" s="237"/>
      <c r="I13" s="237"/>
      <c r="J13" s="237"/>
      <c r="K13" s="237"/>
      <c r="L13" s="237"/>
      <c r="M13" s="237"/>
      <c r="N13" s="237"/>
      <c r="O13" s="237"/>
      <c r="P13" s="237"/>
      <c r="Q13" s="237"/>
      <c r="R13" s="237"/>
      <c r="S13" s="237"/>
      <c r="T13" s="237"/>
    </row>
    <row r="14" spans="1:20" s="2" customFormat="1" ht="41.25" customHeight="1" x14ac:dyDescent="0.2">
      <c r="A14" s="238" t="s">
        <v>457</v>
      </c>
      <c r="B14" s="239"/>
      <c r="C14" s="239"/>
      <c r="D14" s="239"/>
      <c r="E14" s="239"/>
      <c r="F14" s="239"/>
      <c r="G14" s="239"/>
      <c r="H14" s="239"/>
      <c r="I14" s="239"/>
      <c r="J14" s="239"/>
      <c r="K14" s="239"/>
      <c r="L14" s="239"/>
      <c r="M14" s="239"/>
      <c r="N14" s="239"/>
      <c r="O14" s="239"/>
      <c r="P14" s="239"/>
      <c r="Q14" s="239"/>
      <c r="R14" s="239"/>
      <c r="S14" s="239"/>
      <c r="T14" s="239"/>
    </row>
    <row r="15" spans="1:20" s="2" customFormat="1" ht="15" customHeight="1" x14ac:dyDescent="0.2">
      <c r="A15" s="237" t="s">
        <v>3</v>
      </c>
      <c r="B15" s="237"/>
      <c r="C15" s="237"/>
      <c r="D15" s="237"/>
      <c r="E15" s="237"/>
      <c r="F15" s="237"/>
      <c r="G15" s="237"/>
      <c r="H15" s="237"/>
      <c r="I15" s="237"/>
      <c r="J15" s="237"/>
      <c r="K15" s="237"/>
      <c r="L15" s="237"/>
      <c r="M15" s="237"/>
      <c r="N15" s="237"/>
      <c r="O15" s="237"/>
      <c r="P15" s="237"/>
      <c r="Q15" s="237"/>
      <c r="R15" s="237"/>
      <c r="S15" s="237"/>
      <c r="T15" s="237"/>
    </row>
    <row r="16" spans="1:20"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39" t="s">
        <v>280</v>
      </c>
      <c r="B17" s="239"/>
      <c r="C17" s="239"/>
      <c r="D17" s="239"/>
      <c r="E17" s="239"/>
      <c r="F17" s="239"/>
      <c r="G17" s="239"/>
      <c r="H17" s="239"/>
      <c r="I17" s="239"/>
      <c r="J17" s="239"/>
      <c r="K17" s="239"/>
      <c r="L17" s="239"/>
      <c r="M17" s="239"/>
      <c r="N17" s="239"/>
      <c r="O17" s="239"/>
      <c r="P17" s="239"/>
      <c r="Q17" s="239"/>
      <c r="R17" s="239"/>
      <c r="S17" s="239"/>
      <c r="T17" s="239"/>
    </row>
    <row r="18" spans="1:113" s="40" customFormat="1" ht="21" customHeight="1" x14ac:dyDescent="0.25">
      <c r="A18" s="260"/>
      <c r="B18" s="260"/>
      <c r="C18" s="260"/>
      <c r="D18" s="260"/>
      <c r="E18" s="260"/>
      <c r="F18" s="260"/>
      <c r="G18" s="260"/>
      <c r="H18" s="260"/>
      <c r="I18" s="260"/>
      <c r="J18" s="260"/>
      <c r="K18" s="260"/>
      <c r="L18" s="260"/>
      <c r="M18" s="260"/>
      <c r="N18" s="260"/>
      <c r="O18" s="260"/>
      <c r="P18" s="260"/>
      <c r="Q18" s="260"/>
      <c r="R18" s="260"/>
      <c r="S18" s="260"/>
      <c r="T18" s="260"/>
    </row>
    <row r="19" spans="1:113" ht="46.5" customHeight="1" x14ac:dyDescent="0.25">
      <c r="A19" s="264" t="s">
        <v>2</v>
      </c>
      <c r="B19" s="253" t="s">
        <v>279</v>
      </c>
      <c r="C19" s="254"/>
      <c r="D19" s="257" t="s">
        <v>278</v>
      </c>
      <c r="E19" s="253" t="s">
        <v>277</v>
      </c>
      <c r="F19" s="254"/>
      <c r="G19" s="253" t="s">
        <v>276</v>
      </c>
      <c r="H19" s="254"/>
      <c r="I19" s="253" t="s">
        <v>275</v>
      </c>
      <c r="J19" s="254"/>
      <c r="K19" s="257" t="s">
        <v>274</v>
      </c>
      <c r="L19" s="253" t="s">
        <v>273</v>
      </c>
      <c r="M19" s="254"/>
      <c r="N19" s="253" t="s">
        <v>272</v>
      </c>
      <c r="O19" s="254"/>
      <c r="P19" s="257" t="s">
        <v>271</v>
      </c>
      <c r="Q19" s="261" t="s">
        <v>37</v>
      </c>
      <c r="R19" s="262"/>
      <c r="S19" s="261" t="s">
        <v>36</v>
      </c>
      <c r="T19" s="263"/>
    </row>
    <row r="20" spans="1:113" ht="204.75" customHeight="1" x14ac:dyDescent="0.25">
      <c r="A20" s="265"/>
      <c r="B20" s="255"/>
      <c r="C20" s="256"/>
      <c r="D20" s="259"/>
      <c r="E20" s="255"/>
      <c r="F20" s="256"/>
      <c r="G20" s="255"/>
      <c r="H20" s="256"/>
      <c r="I20" s="255"/>
      <c r="J20" s="256"/>
      <c r="K20" s="258"/>
      <c r="L20" s="255"/>
      <c r="M20" s="256"/>
      <c r="N20" s="255"/>
      <c r="O20" s="256"/>
      <c r="P20" s="258"/>
      <c r="Q20" s="55" t="s">
        <v>35</v>
      </c>
      <c r="R20" s="55" t="s">
        <v>251</v>
      </c>
      <c r="S20" s="55" t="s">
        <v>34</v>
      </c>
      <c r="T20" s="55" t="s">
        <v>33</v>
      </c>
    </row>
    <row r="21" spans="1:113" ht="51.75" customHeight="1" x14ac:dyDescent="0.25">
      <c r="A21" s="266"/>
      <c r="B21" s="103" t="s">
        <v>31</v>
      </c>
      <c r="C21" s="103" t="s">
        <v>32</v>
      </c>
      <c r="D21" s="258"/>
      <c r="E21" s="103" t="s">
        <v>31</v>
      </c>
      <c r="F21" s="103" t="s">
        <v>32</v>
      </c>
      <c r="G21" s="103" t="s">
        <v>31</v>
      </c>
      <c r="H21" s="103" t="s">
        <v>32</v>
      </c>
      <c r="I21" s="103" t="s">
        <v>31</v>
      </c>
      <c r="J21" s="103" t="s">
        <v>32</v>
      </c>
      <c r="K21" s="103" t="s">
        <v>31</v>
      </c>
      <c r="L21" s="103" t="s">
        <v>31</v>
      </c>
      <c r="M21" s="103" t="s">
        <v>32</v>
      </c>
      <c r="N21" s="103" t="s">
        <v>31</v>
      </c>
      <c r="O21" s="103" t="s">
        <v>32</v>
      </c>
      <c r="P21" s="102" t="s">
        <v>31</v>
      </c>
      <c r="Q21" s="55" t="s">
        <v>31</v>
      </c>
      <c r="R21" s="55" t="s">
        <v>31</v>
      </c>
      <c r="S21" s="55" t="s">
        <v>31</v>
      </c>
      <c r="T21" s="55" t="s">
        <v>31</v>
      </c>
    </row>
    <row r="22" spans="1:113" x14ac:dyDescent="0.25">
      <c r="A22" s="101">
        <v>1</v>
      </c>
      <c r="B22" s="101">
        <v>2</v>
      </c>
      <c r="C22" s="101">
        <v>3</v>
      </c>
      <c r="D22" s="101">
        <v>4</v>
      </c>
      <c r="E22" s="101">
        <v>5</v>
      </c>
      <c r="F22" s="101">
        <v>6</v>
      </c>
      <c r="G22" s="101">
        <v>7</v>
      </c>
      <c r="H22" s="101">
        <v>8</v>
      </c>
      <c r="I22" s="101">
        <v>9</v>
      </c>
      <c r="J22" s="101">
        <v>10</v>
      </c>
      <c r="K22" s="101">
        <v>11</v>
      </c>
      <c r="L22" s="101">
        <v>12</v>
      </c>
      <c r="M22" s="101">
        <v>13</v>
      </c>
      <c r="N22" s="101">
        <v>14</v>
      </c>
      <c r="O22" s="101">
        <v>15</v>
      </c>
      <c r="P22" s="101">
        <v>16</v>
      </c>
      <c r="Q22" s="101">
        <v>17</v>
      </c>
      <c r="R22" s="101">
        <v>18</v>
      </c>
      <c r="S22" s="101">
        <v>19</v>
      </c>
      <c r="T22" s="101">
        <v>20</v>
      </c>
    </row>
    <row r="23" spans="1:113" s="40" customFormat="1" ht="86.25" customHeight="1" x14ac:dyDescent="0.25">
      <c r="A23" s="122">
        <v>1</v>
      </c>
      <c r="B23" s="136" t="s">
        <v>289</v>
      </c>
      <c r="C23" s="228" t="s">
        <v>444</v>
      </c>
      <c r="D23" s="228" t="s">
        <v>452</v>
      </c>
      <c r="E23" s="136" t="s">
        <v>289</v>
      </c>
      <c r="F23" s="228" t="s">
        <v>443</v>
      </c>
      <c r="G23" s="136" t="s">
        <v>289</v>
      </c>
      <c r="H23" s="228" t="s">
        <v>444</v>
      </c>
      <c r="I23" s="136" t="s">
        <v>289</v>
      </c>
      <c r="J23" s="137" t="s">
        <v>445</v>
      </c>
      <c r="K23" s="137" t="s">
        <v>446</v>
      </c>
      <c r="L23" s="136" t="s">
        <v>289</v>
      </c>
      <c r="M23" s="136" t="s">
        <v>289</v>
      </c>
      <c r="N23" s="136" t="s">
        <v>289</v>
      </c>
      <c r="O23" s="137" t="s">
        <v>447</v>
      </c>
      <c r="P23" s="136" t="s">
        <v>289</v>
      </c>
      <c r="Q23" s="136" t="s">
        <v>289</v>
      </c>
      <c r="R23" s="136" t="s">
        <v>289</v>
      </c>
      <c r="S23" s="136" t="s">
        <v>289</v>
      </c>
      <c r="T23" s="136" t="s">
        <v>289</v>
      </c>
    </row>
    <row r="24" spans="1:113" ht="15" customHeight="1" x14ac:dyDescent="0.25"/>
    <row r="25" spans="1:113" s="38" customFormat="1" ht="12.75" x14ac:dyDescent="0.2">
      <c r="B25" s="39"/>
      <c r="C25" s="39"/>
      <c r="K25" s="39"/>
    </row>
    <row r="26" spans="1:113" s="38" customFormat="1" x14ac:dyDescent="0.25">
      <c r="B26" s="99"/>
      <c r="C26" s="99"/>
      <c r="D26" s="99"/>
      <c r="E26" s="99"/>
      <c r="F26" s="99"/>
      <c r="G26" s="99"/>
      <c r="H26" s="99"/>
      <c r="I26" s="99"/>
      <c r="J26" s="99"/>
      <c r="K26" s="99"/>
      <c r="L26" s="99"/>
      <c r="M26" s="99"/>
      <c r="N26" s="99"/>
      <c r="O26" s="99"/>
      <c r="P26" s="99"/>
      <c r="Q26" s="99"/>
      <c r="R26" s="99"/>
    </row>
    <row r="27" spans="1:113" ht="18.75" x14ac:dyDescent="0.25">
      <c r="B27" s="252"/>
      <c r="C27" s="252"/>
      <c r="D27" s="252"/>
      <c r="E27" s="252"/>
      <c r="F27" s="252"/>
      <c r="G27" s="252"/>
      <c r="H27" s="252"/>
      <c r="I27" s="252"/>
      <c r="J27" s="252"/>
      <c r="K27" s="252"/>
      <c r="L27" s="252"/>
      <c r="M27" s="252"/>
      <c r="N27" s="252"/>
      <c r="O27" s="252"/>
      <c r="P27" s="252"/>
      <c r="Q27" s="252"/>
      <c r="R27" s="252"/>
    </row>
    <row r="28" spans="1:113" x14ac:dyDescent="0.25">
      <c r="B28" s="99"/>
      <c r="C28" s="99"/>
      <c r="D28" s="99"/>
      <c r="E28" s="99"/>
      <c r="F28" s="99"/>
      <c r="G28" s="99"/>
      <c r="H28" s="99"/>
      <c r="I28" s="99"/>
      <c r="J28" s="99"/>
      <c r="K28" s="99"/>
      <c r="L28" s="99"/>
      <c r="M28" s="99"/>
      <c r="N28" s="99"/>
      <c r="O28" s="99"/>
      <c r="P28" s="99"/>
      <c r="Q28" s="99"/>
      <c r="R28" s="99"/>
      <c r="S28" s="99"/>
      <c r="T28" s="99"/>
      <c r="U28" s="99"/>
      <c r="V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row>
    <row r="29" spans="1:113" x14ac:dyDescent="0.25">
      <c r="B29" s="98"/>
      <c r="C29" s="98"/>
      <c r="D29" s="98"/>
      <c r="E29" s="98"/>
      <c r="F29" s="37"/>
      <c r="G29" s="37"/>
      <c r="H29" s="98"/>
      <c r="I29" s="98"/>
      <c r="J29" s="98"/>
      <c r="K29" s="98"/>
      <c r="L29" s="98"/>
      <c r="M29" s="98"/>
      <c r="N29" s="98"/>
      <c r="O29" s="98"/>
      <c r="P29" s="98"/>
      <c r="Q29" s="98"/>
      <c r="R29" s="98"/>
      <c r="S29" s="100"/>
      <c r="T29" s="100"/>
      <c r="U29" s="100"/>
      <c r="V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row>
    <row r="30" spans="1:113" x14ac:dyDescent="0.25">
      <c r="B30" s="98"/>
      <c r="C30" s="98"/>
      <c r="D30" s="98"/>
      <c r="E30" s="98"/>
      <c r="F30" s="37"/>
      <c r="G30" s="37"/>
      <c r="H30" s="98"/>
      <c r="I30" s="98"/>
      <c r="J30" s="98"/>
      <c r="K30" s="98"/>
      <c r="L30" s="98"/>
      <c r="M30" s="98"/>
      <c r="N30" s="98"/>
      <c r="O30" s="98"/>
      <c r="P30" s="98"/>
      <c r="Q30" s="98"/>
      <c r="R30" s="98"/>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row>
    <row r="31" spans="1:113" s="37" customFormat="1" x14ac:dyDescent="0.25">
      <c r="B31" s="98"/>
      <c r="C31" s="98"/>
      <c r="D31" s="98"/>
      <c r="E31" s="98"/>
      <c r="H31" s="98"/>
      <c r="I31" s="98"/>
      <c r="J31" s="98"/>
      <c r="K31" s="98"/>
      <c r="L31" s="98"/>
      <c r="M31" s="98"/>
      <c r="N31" s="98"/>
      <c r="O31" s="98"/>
      <c r="P31" s="98"/>
      <c r="Q31" s="98"/>
      <c r="R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row>
    <row r="32" spans="1:113" s="37" customFormat="1" x14ac:dyDescent="0.25">
      <c r="B32" s="98"/>
      <c r="C32" s="98"/>
      <c r="D32" s="98"/>
      <c r="E32" s="98"/>
      <c r="H32" s="98"/>
      <c r="I32" s="98"/>
      <c r="J32" s="98"/>
      <c r="K32" s="98"/>
      <c r="L32" s="98"/>
      <c r="M32" s="98"/>
      <c r="N32" s="98"/>
      <c r="O32" s="98"/>
      <c r="P32" s="98"/>
      <c r="Q32" s="98"/>
      <c r="R32" s="98"/>
      <c r="S32" s="98"/>
      <c r="T32" s="98"/>
      <c r="U32" s="98"/>
      <c r="V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row>
    <row r="33" spans="2:113" s="37" customFormat="1" x14ac:dyDescent="0.25">
      <c r="B33" s="98"/>
      <c r="C33" s="98"/>
      <c r="D33" s="98"/>
      <c r="E33" s="98"/>
      <c r="H33" s="98"/>
      <c r="I33" s="98"/>
      <c r="J33" s="98"/>
      <c r="K33" s="98"/>
      <c r="L33" s="98"/>
      <c r="M33" s="98"/>
      <c r="N33" s="98"/>
      <c r="O33" s="98"/>
      <c r="P33" s="98"/>
      <c r="Q33" s="98"/>
      <c r="R33" s="98"/>
      <c r="S33" s="98"/>
      <c r="T33" s="98"/>
      <c r="U33" s="98"/>
      <c r="V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s="37" customFormat="1" x14ac:dyDescent="0.25">
      <c r="B34" s="98"/>
      <c r="C34" s="98"/>
      <c r="D34" s="98"/>
      <c r="E34" s="98"/>
      <c r="H34" s="98"/>
      <c r="I34" s="98"/>
      <c r="J34" s="98"/>
      <c r="K34" s="98"/>
      <c r="L34" s="98"/>
      <c r="M34" s="98"/>
      <c r="N34" s="98"/>
      <c r="O34" s="98"/>
      <c r="P34" s="98"/>
      <c r="Q34" s="98"/>
      <c r="R34" s="98"/>
      <c r="S34" s="98"/>
      <c r="T34" s="98"/>
      <c r="U34" s="98"/>
      <c r="V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s="37" customFormat="1" x14ac:dyDescent="0.25">
      <c r="B35" s="98"/>
      <c r="C35" s="98"/>
      <c r="D35" s="98"/>
      <c r="E35" s="98"/>
      <c r="H35" s="98"/>
      <c r="I35" s="98"/>
      <c r="J35" s="98"/>
      <c r="K35" s="98"/>
      <c r="L35" s="98"/>
      <c r="M35" s="98"/>
      <c r="N35" s="98"/>
      <c r="O35" s="98"/>
      <c r="P35" s="98"/>
      <c r="Q35" s="98"/>
      <c r="R35" s="98"/>
      <c r="S35" s="98"/>
      <c r="T35" s="98"/>
      <c r="U35" s="98"/>
      <c r="V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s="37" customFormat="1" x14ac:dyDescent="0.25">
      <c r="B36" s="98"/>
      <c r="C36" s="98"/>
      <c r="D36" s="98"/>
      <c r="E36" s="98"/>
      <c r="H36" s="98"/>
      <c r="I36" s="98"/>
      <c r="J36" s="98"/>
      <c r="K36" s="98"/>
      <c r="L36" s="98"/>
      <c r="M36" s="98"/>
      <c r="N36" s="98"/>
      <c r="O36" s="98"/>
      <c r="P36" s="98"/>
      <c r="Q36" s="98"/>
      <c r="R36" s="98"/>
      <c r="S36" s="98"/>
      <c r="T36" s="98"/>
      <c r="U36" s="98"/>
      <c r="V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s="37" customFormat="1" x14ac:dyDescent="0.25">
      <c r="B37" s="98"/>
      <c r="C37" s="98"/>
      <c r="D37" s="98"/>
      <c r="E37" s="98"/>
      <c r="H37" s="98"/>
      <c r="I37" s="98"/>
      <c r="J37" s="98"/>
      <c r="K37" s="98"/>
      <c r="L37" s="98"/>
      <c r="M37" s="98"/>
      <c r="N37" s="98"/>
      <c r="O37" s="98"/>
      <c r="P37" s="98"/>
      <c r="Q37" s="98"/>
      <c r="R37" s="98"/>
      <c r="S37" s="98"/>
      <c r="T37" s="98"/>
      <c r="U37" s="98"/>
      <c r="V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s="37" customFormat="1" x14ac:dyDescent="0.25">
      <c r="B38" s="98"/>
      <c r="C38" s="98"/>
      <c r="D38" s="98"/>
      <c r="E38" s="98"/>
      <c r="H38" s="98"/>
      <c r="I38" s="98"/>
      <c r="J38" s="98"/>
      <c r="K38" s="98"/>
      <c r="L38" s="98"/>
      <c r="M38" s="98"/>
      <c r="N38" s="98"/>
      <c r="O38" s="98"/>
      <c r="P38" s="98"/>
      <c r="Q38" s="98"/>
      <c r="R38" s="98"/>
      <c r="S38" s="98"/>
      <c r="T38" s="98"/>
      <c r="U38" s="98"/>
      <c r="V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s="37" customFormat="1" x14ac:dyDescent="0.25">
      <c r="Q39" s="98"/>
      <c r="R39" s="98"/>
      <c r="S39" s="98"/>
      <c r="T39" s="98"/>
      <c r="U39" s="98"/>
      <c r="V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s="37" customFormat="1" x14ac:dyDescent="0.25">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sheetData>
  <mergeCells count="25">
    <mergeCell ref="A18:T18"/>
    <mergeCell ref="A6:T6"/>
    <mergeCell ref="Q19:R19"/>
    <mergeCell ref="S19:T19"/>
    <mergeCell ref="A8:T8"/>
    <mergeCell ref="A9:T9"/>
    <mergeCell ref="A10:T10"/>
    <mergeCell ref="A11:T11"/>
    <mergeCell ref="A12:T12"/>
    <mergeCell ref="A13:T13"/>
    <mergeCell ref="A14:T14"/>
    <mergeCell ref="A15:T15"/>
    <mergeCell ref="A16:T16"/>
    <mergeCell ref="A17:T17"/>
    <mergeCell ref="A19:A21"/>
    <mergeCell ref="B27:R27"/>
    <mergeCell ref="L19:M20"/>
    <mergeCell ref="N19:O20"/>
    <mergeCell ref="P19:P20"/>
    <mergeCell ref="D19:D21"/>
    <mergeCell ref="B19:C20"/>
    <mergeCell ref="E19:F20"/>
    <mergeCell ref="G19:H20"/>
    <mergeCell ref="I19:J20"/>
    <mergeCell ref="K19:K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A13" zoomScale="55" zoomScaleNormal="55" workbookViewId="0">
      <selection activeCell="Q21" sqref="Q21: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2" t="s">
        <v>23</v>
      </c>
    </row>
    <row r="2" spans="1:27" s="9" customFormat="1" ht="18.75" customHeight="1" x14ac:dyDescent="0.3">
      <c r="E2" s="15"/>
      <c r="Q2" s="13"/>
      <c r="R2" s="13"/>
      <c r="AA2" s="12" t="s">
        <v>7</v>
      </c>
    </row>
    <row r="3" spans="1:27" s="9" customFormat="1" ht="18.75" customHeight="1" x14ac:dyDescent="0.3">
      <c r="E3" s="15"/>
      <c r="Q3" s="13"/>
      <c r="R3" s="13"/>
      <c r="AA3" s="12" t="s">
        <v>406</v>
      </c>
    </row>
    <row r="4" spans="1:27" s="9" customFormat="1" x14ac:dyDescent="0.2">
      <c r="E4" s="14"/>
      <c r="Q4" s="13"/>
      <c r="R4" s="13"/>
    </row>
    <row r="5" spans="1:27" s="9" customFormat="1" ht="18.75" x14ac:dyDescent="0.2">
      <c r="A5" s="236" t="s">
        <v>468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5">
      <c r="A7" s="240" t="s">
        <v>285</v>
      </c>
      <c r="B7" s="278"/>
      <c r="C7" s="278"/>
      <c r="D7" s="278"/>
      <c r="E7" s="278"/>
      <c r="F7" s="278"/>
      <c r="G7" s="278"/>
      <c r="H7" s="278"/>
      <c r="I7" s="278"/>
      <c r="J7" s="278"/>
      <c r="K7" s="278"/>
      <c r="L7" s="278"/>
      <c r="M7" s="278"/>
      <c r="N7" s="278"/>
      <c r="O7" s="278"/>
      <c r="P7" s="278"/>
      <c r="Q7" s="278"/>
      <c r="R7" s="278"/>
      <c r="S7" s="278"/>
      <c r="T7" s="278"/>
      <c r="U7" s="278"/>
      <c r="V7" s="278"/>
      <c r="W7" s="278"/>
      <c r="X7" s="278"/>
      <c r="Y7" s="278"/>
    </row>
    <row r="8" spans="1:27" s="9" customFormat="1" ht="18.75" x14ac:dyDescent="0.2">
      <c r="E8" s="11"/>
      <c r="F8" s="11"/>
      <c r="G8" s="11"/>
      <c r="H8" s="11"/>
      <c r="I8" s="11"/>
      <c r="J8" s="11" t="s">
        <v>288</v>
      </c>
      <c r="K8" s="11"/>
      <c r="L8" s="11"/>
      <c r="M8" s="11"/>
      <c r="N8" s="11"/>
      <c r="O8" s="11"/>
      <c r="P8" s="11"/>
      <c r="Q8" s="11"/>
      <c r="R8" s="11"/>
      <c r="S8" s="10"/>
      <c r="T8" s="10"/>
      <c r="U8" s="10"/>
      <c r="V8" s="10"/>
      <c r="W8" s="10"/>
    </row>
    <row r="9" spans="1:27" s="172" customFormat="1" ht="18.75" customHeight="1" x14ac:dyDescent="0.2">
      <c r="A9" s="277" t="s">
        <v>419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9" customFormat="1" ht="18.75" customHeight="1" x14ac:dyDescent="0.25">
      <c r="A10" s="237" t="s">
        <v>286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row>
    <row r="11" spans="1:27" s="9" customFormat="1" ht="18.75" x14ac:dyDescent="0.2">
      <c r="E11" s="11"/>
      <c r="F11" s="11"/>
      <c r="G11" s="11"/>
      <c r="H11" s="11"/>
      <c r="I11" s="11"/>
      <c r="J11" s="11"/>
      <c r="K11" s="11"/>
      <c r="L11" s="11"/>
      <c r="M11" s="11"/>
      <c r="N11" s="11"/>
      <c r="O11" s="11"/>
      <c r="P11" s="11"/>
      <c r="Q11" s="11"/>
      <c r="R11" s="11"/>
      <c r="S11" s="10"/>
      <c r="T11" s="10"/>
      <c r="U11" s="10"/>
      <c r="V11" s="10"/>
      <c r="W11" s="10"/>
    </row>
    <row r="12" spans="1:27" s="172" customFormat="1" ht="18.75" customHeight="1" x14ac:dyDescent="0.2">
      <c r="A12" s="267" t="s">
        <v>442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72" customFormat="1" ht="18.75" customHeight="1" x14ac:dyDescent="0.25">
      <c r="A13" s="275" t="s">
        <v>287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row>
    <row r="14" spans="1:27" s="174" customFormat="1" ht="15.75" customHeight="1" x14ac:dyDescent="0.2">
      <c r="E14" s="175"/>
      <c r="F14" s="175"/>
      <c r="G14" s="175"/>
      <c r="H14" s="175"/>
      <c r="I14" s="175"/>
      <c r="J14" s="175"/>
      <c r="K14" s="175"/>
      <c r="L14" s="175"/>
      <c r="M14" s="175"/>
      <c r="N14" s="175"/>
      <c r="O14" s="175"/>
      <c r="P14" s="175"/>
      <c r="Q14" s="175"/>
      <c r="R14" s="175"/>
      <c r="S14" s="175"/>
      <c r="T14" s="175"/>
      <c r="U14" s="175"/>
      <c r="V14" s="175"/>
      <c r="W14" s="175"/>
    </row>
    <row r="15" spans="1:27" s="176" customFormat="1" ht="46.5" customHeight="1" x14ac:dyDescent="0.2">
      <c r="A15" s="276" t="s">
        <v>460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176" customFormat="1" ht="15" customHeight="1" x14ac:dyDescent="0.2">
      <c r="E16" s="275" t="s">
        <v>3</v>
      </c>
      <c r="F16" s="275"/>
      <c r="G16" s="275"/>
      <c r="H16" s="275"/>
      <c r="I16" s="275"/>
      <c r="J16" s="275"/>
      <c r="K16" s="275"/>
      <c r="L16" s="275"/>
      <c r="M16" s="275"/>
      <c r="N16" s="275"/>
      <c r="O16" s="275"/>
      <c r="P16" s="275"/>
      <c r="Q16" s="275"/>
      <c r="R16" s="275"/>
      <c r="S16" s="275"/>
      <c r="T16" s="275"/>
      <c r="U16" s="275"/>
      <c r="V16" s="275"/>
      <c r="W16" s="275"/>
      <c r="X16" s="275"/>
      <c r="Y16" s="275"/>
    </row>
    <row r="17" spans="1:27" s="176" customFormat="1" ht="15" customHeight="1" x14ac:dyDescent="0.2">
      <c r="E17" s="177"/>
      <c r="F17" s="177"/>
      <c r="G17" s="177"/>
      <c r="H17" s="177"/>
      <c r="I17" s="177"/>
      <c r="J17" s="177"/>
      <c r="K17" s="177"/>
      <c r="L17" s="177"/>
      <c r="M17" s="177"/>
      <c r="N17" s="177"/>
      <c r="O17" s="177"/>
      <c r="P17" s="177"/>
      <c r="Q17" s="177"/>
      <c r="R17" s="177"/>
      <c r="S17" s="177"/>
      <c r="T17" s="177"/>
      <c r="U17" s="177"/>
      <c r="V17" s="177"/>
      <c r="W17" s="177"/>
    </row>
    <row r="18" spans="1:27" s="176"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39" t="s">
        <v>253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0" customFormat="1" ht="21" customHeight="1" x14ac:dyDescent="0.25"/>
    <row r="21" spans="1:27" ht="40.5" customHeight="1" x14ac:dyDescent="0.25">
      <c r="A21" s="268" t="s">
        <v>2</v>
      </c>
      <c r="B21" s="271" t="s">
        <v>256</v>
      </c>
      <c r="C21" s="272"/>
      <c r="D21" s="271" t="s">
        <v>258</v>
      </c>
      <c r="E21" s="272"/>
      <c r="F21" s="261" t="s">
        <v>30</v>
      </c>
      <c r="G21" s="263"/>
      <c r="H21" s="263"/>
      <c r="I21" s="262"/>
      <c r="J21" s="268" t="s">
        <v>259</v>
      </c>
      <c r="K21" s="271" t="s">
        <v>260</v>
      </c>
      <c r="L21" s="272"/>
      <c r="M21" s="271" t="s">
        <v>261</v>
      </c>
      <c r="N21" s="272"/>
      <c r="O21" s="271" t="s">
        <v>252</v>
      </c>
      <c r="P21" s="272"/>
      <c r="Q21" s="271" t="s">
        <v>42</v>
      </c>
      <c r="R21" s="272"/>
      <c r="S21" s="268" t="s">
        <v>41</v>
      </c>
      <c r="T21" s="268" t="s">
        <v>262</v>
      </c>
      <c r="U21" s="268" t="s">
        <v>257</v>
      </c>
      <c r="V21" s="271" t="s">
        <v>40</v>
      </c>
      <c r="W21" s="272"/>
      <c r="X21" s="261" t="s">
        <v>281</v>
      </c>
      <c r="Y21" s="263"/>
      <c r="Z21" s="261" t="s">
        <v>282</v>
      </c>
      <c r="AA21" s="263"/>
    </row>
    <row r="22" spans="1:27" ht="216" customHeight="1" x14ac:dyDescent="0.25">
      <c r="A22" s="269"/>
      <c r="B22" s="273"/>
      <c r="C22" s="274"/>
      <c r="D22" s="273"/>
      <c r="E22" s="274"/>
      <c r="F22" s="261" t="s">
        <v>39</v>
      </c>
      <c r="G22" s="262"/>
      <c r="H22" s="261" t="s">
        <v>38</v>
      </c>
      <c r="I22" s="262"/>
      <c r="J22" s="270"/>
      <c r="K22" s="273"/>
      <c r="L22" s="274"/>
      <c r="M22" s="273"/>
      <c r="N22" s="274"/>
      <c r="O22" s="273"/>
      <c r="P22" s="274"/>
      <c r="Q22" s="273"/>
      <c r="R22" s="274"/>
      <c r="S22" s="270"/>
      <c r="T22" s="270"/>
      <c r="U22" s="270"/>
      <c r="V22" s="273"/>
      <c r="W22" s="274"/>
      <c r="X22" s="55" t="s">
        <v>35</v>
      </c>
      <c r="Y22" s="55" t="s">
        <v>251</v>
      </c>
      <c r="Z22" s="55" t="s">
        <v>34</v>
      </c>
      <c r="AA22" s="55" t="s">
        <v>33</v>
      </c>
    </row>
    <row r="23" spans="1:27" ht="60" customHeight="1" x14ac:dyDescent="0.25">
      <c r="A23" s="270"/>
      <c r="B23" s="83" t="s">
        <v>31</v>
      </c>
      <c r="C23" s="83" t="s">
        <v>32</v>
      </c>
      <c r="D23" s="56" t="s">
        <v>31</v>
      </c>
      <c r="E23" s="56" t="s">
        <v>32</v>
      </c>
      <c r="F23" s="56" t="s">
        <v>31</v>
      </c>
      <c r="G23" s="56" t="s">
        <v>32</v>
      </c>
      <c r="H23" s="56" t="s">
        <v>31</v>
      </c>
      <c r="I23" s="56" t="s">
        <v>32</v>
      </c>
      <c r="J23" s="56" t="s">
        <v>31</v>
      </c>
      <c r="K23" s="56" t="s">
        <v>31</v>
      </c>
      <c r="L23" s="56" t="s">
        <v>32</v>
      </c>
      <c r="M23" s="56" t="s">
        <v>31</v>
      </c>
      <c r="N23" s="56" t="s">
        <v>32</v>
      </c>
      <c r="O23" s="56" t="s">
        <v>31</v>
      </c>
      <c r="P23" s="56" t="s">
        <v>32</v>
      </c>
      <c r="Q23" s="56" t="s">
        <v>31</v>
      </c>
      <c r="R23" s="56" t="s">
        <v>32</v>
      </c>
      <c r="S23" s="56" t="s">
        <v>31</v>
      </c>
      <c r="T23" s="56" t="s">
        <v>31</v>
      </c>
      <c r="U23" s="56" t="s">
        <v>31</v>
      </c>
      <c r="V23" s="56" t="s">
        <v>31</v>
      </c>
      <c r="W23" s="56" t="s">
        <v>32</v>
      </c>
      <c r="X23" s="56" t="s">
        <v>31</v>
      </c>
      <c r="Y23" s="56" t="s">
        <v>31</v>
      </c>
      <c r="Z23" s="55" t="s">
        <v>31</v>
      </c>
      <c r="AA23" s="55" t="s">
        <v>31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90" customFormat="1" ht="188.25" customHeight="1" x14ac:dyDescent="0.25">
      <c r="A25" s="123">
        <v>1</v>
      </c>
      <c r="B25" s="58" t="s">
        <v>350</v>
      </c>
      <c r="C25" s="135" t="s">
        <v>448</v>
      </c>
      <c r="D25" s="58" t="s">
        <v>350</v>
      </c>
      <c r="E25" s="58" t="s">
        <v>438</v>
      </c>
      <c r="F25" s="58">
        <v>10</v>
      </c>
      <c r="G25" s="58">
        <v>10</v>
      </c>
      <c r="H25" s="58">
        <v>10</v>
      </c>
      <c r="I25" s="58">
        <v>10</v>
      </c>
      <c r="J25" s="58" t="s">
        <v>350</v>
      </c>
      <c r="K25" s="58" t="s">
        <v>350</v>
      </c>
      <c r="L25" s="178" t="s">
        <v>19</v>
      </c>
      <c r="M25" s="58" t="s">
        <v>350</v>
      </c>
      <c r="N25" s="133" t="s">
        <v>440</v>
      </c>
      <c r="O25" s="58" t="s">
        <v>350</v>
      </c>
      <c r="P25" s="89" t="s">
        <v>438</v>
      </c>
      <c r="Q25" s="58" t="s">
        <v>350</v>
      </c>
      <c r="R25" s="132">
        <v>0.4</v>
      </c>
      <c r="S25" s="58" t="s">
        <v>350</v>
      </c>
      <c r="T25" s="58" t="s">
        <v>350</v>
      </c>
      <c r="U25" s="58" t="s">
        <v>350</v>
      </c>
      <c r="V25" s="58" t="s">
        <v>350</v>
      </c>
      <c r="W25" s="123" t="s">
        <v>439</v>
      </c>
      <c r="X25" s="58" t="s">
        <v>350</v>
      </c>
      <c r="Y25" s="58" t="s">
        <v>350</v>
      </c>
      <c r="Z25" s="58" t="s">
        <v>350</v>
      </c>
      <c r="AA25" s="58" t="s">
        <v>350</v>
      </c>
    </row>
    <row r="26" spans="1:27" ht="56.25" x14ac:dyDescent="0.25">
      <c r="A26" s="123">
        <v>2</v>
      </c>
      <c r="B26" s="58" t="s">
        <v>350</v>
      </c>
      <c r="C26" s="135" t="s">
        <v>449</v>
      </c>
      <c r="D26" s="58" t="s">
        <v>350</v>
      </c>
      <c r="E26" s="58" t="s">
        <v>438</v>
      </c>
      <c r="F26" s="58">
        <v>0.4</v>
      </c>
      <c r="G26" s="58">
        <v>0.4</v>
      </c>
      <c r="H26" s="58">
        <v>0.4</v>
      </c>
      <c r="I26" s="58">
        <v>0.4</v>
      </c>
      <c r="J26" s="58" t="s">
        <v>350</v>
      </c>
      <c r="K26" s="58" t="s">
        <v>350</v>
      </c>
      <c r="L26" s="178" t="s">
        <v>19</v>
      </c>
      <c r="M26" s="58" t="s">
        <v>350</v>
      </c>
      <c r="N26" s="133" t="s">
        <v>450</v>
      </c>
      <c r="O26" s="58" t="s">
        <v>350</v>
      </c>
      <c r="P26" s="89" t="s">
        <v>438</v>
      </c>
      <c r="Q26" s="58" t="s">
        <v>350</v>
      </c>
      <c r="R26" s="132">
        <v>2.5</v>
      </c>
      <c r="S26" s="58" t="s">
        <v>350</v>
      </c>
      <c r="T26" s="58" t="s">
        <v>350</v>
      </c>
      <c r="U26" s="58" t="s">
        <v>350</v>
      </c>
      <c r="V26" s="58" t="s">
        <v>350</v>
      </c>
      <c r="W26" s="123" t="s">
        <v>451</v>
      </c>
      <c r="X26" s="58" t="s">
        <v>350</v>
      </c>
      <c r="Y26" s="58" t="s">
        <v>350</v>
      </c>
      <c r="Z26" s="58" t="s">
        <v>350</v>
      </c>
      <c r="AA26" s="58" t="s">
        <v>350</v>
      </c>
    </row>
    <row r="29" spans="1:27" x14ac:dyDescent="0.25">
      <c r="C29" s="59"/>
    </row>
    <row r="31" spans="1:27" ht="18.75" x14ac:dyDescent="0.25">
      <c r="C31" s="252"/>
      <c r="D31" s="252"/>
      <c r="E31" s="252"/>
      <c r="F31" s="252"/>
      <c r="G31" s="252"/>
      <c r="H31" s="252"/>
      <c r="I31" s="252"/>
      <c r="J31" s="252"/>
      <c r="K31" s="252"/>
      <c r="L31" s="252"/>
      <c r="M31" s="252"/>
      <c r="N31" s="252"/>
      <c r="O31" s="252"/>
      <c r="P31" s="252"/>
      <c r="Q31" s="252"/>
      <c r="R31" s="252"/>
      <c r="S31" s="252"/>
    </row>
  </sheetData>
  <mergeCells count="28">
    <mergeCell ref="C31:S31"/>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8.5703125" style="96"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20" t="s">
        <v>23</v>
      </c>
      <c r="D1" s="93"/>
      <c r="E1" s="13"/>
      <c r="F1" s="13"/>
    </row>
    <row r="2" spans="1:29" s="9" customFormat="1" ht="18.75" customHeight="1" x14ac:dyDescent="0.2">
      <c r="A2" s="15"/>
      <c r="C2" s="220" t="s">
        <v>7</v>
      </c>
      <c r="D2" s="93"/>
      <c r="E2" s="13"/>
      <c r="F2" s="13"/>
    </row>
    <row r="3" spans="1:29" s="9" customFormat="1" ht="18.75" x14ac:dyDescent="0.2">
      <c r="A3" s="14"/>
      <c r="C3" s="220" t="s">
        <v>406</v>
      </c>
      <c r="D3" s="93"/>
      <c r="E3" s="13"/>
      <c r="F3" s="13"/>
    </row>
    <row r="4" spans="1:29" s="9" customFormat="1" ht="18.75" x14ac:dyDescent="0.3">
      <c r="A4" s="14"/>
      <c r="C4" s="12"/>
      <c r="D4" s="93"/>
      <c r="E4" s="13"/>
      <c r="F4" s="13"/>
    </row>
    <row r="5" spans="1:29" s="9" customFormat="1" ht="18.75" x14ac:dyDescent="0.25">
      <c r="A5" s="236" t="s">
        <v>468</v>
      </c>
      <c r="B5" s="236"/>
      <c r="C5" s="236"/>
      <c r="D5" s="85"/>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07"/>
      <c r="E6" s="13"/>
      <c r="F6" s="13"/>
      <c r="G6" s="12"/>
    </row>
    <row r="7" spans="1:29" s="172" customFormat="1" ht="18.75" x14ac:dyDescent="0.2">
      <c r="A7" s="277" t="s">
        <v>6</v>
      </c>
      <c r="B7" s="277"/>
      <c r="C7" s="277"/>
      <c r="D7" s="171"/>
      <c r="E7" s="171"/>
      <c r="F7" s="171"/>
      <c r="G7" s="171"/>
      <c r="H7" s="171"/>
      <c r="I7" s="171"/>
      <c r="J7" s="171"/>
      <c r="K7" s="171"/>
      <c r="L7" s="171"/>
      <c r="M7" s="171"/>
      <c r="N7" s="171"/>
      <c r="O7" s="171"/>
      <c r="P7" s="171"/>
      <c r="Q7" s="171"/>
      <c r="R7" s="171"/>
      <c r="S7" s="171"/>
      <c r="T7" s="171"/>
      <c r="U7" s="171"/>
    </row>
    <row r="8" spans="1:29" s="172" customFormat="1" ht="38.25" customHeight="1" x14ac:dyDescent="0.2">
      <c r="A8" s="198"/>
      <c r="B8" s="282" t="s">
        <v>420</v>
      </c>
      <c r="C8" s="282"/>
      <c r="D8" s="282"/>
      <c r="E8" s="198"/>
      <c r="F8" s="198"/>
      <c r="G8" s="198"/>
      <c r="H8" s="171"/>
      <c r="I8" s="171"/>
      <c r="J8" s="171"/>
      <c r="K8" s="171"/>
      <c r="L8" s="171"/>
      <c r="M8" s="171"/>
      <c r="N8" s="171"/>
      <c r="O8" s="171"/>
      <c r="P8" s="171"/>
      <c r="Q8" s="171"/>
      <c r="R8" s="171"/>
      <c r="S8" s="171"/>
      <c r="T8" s="171"/>
      <c r="U8" s="171"/>
    </row>
    <row r="9" spans="1:29" s="172" customFormat="1" ht="3.75" customHeight="1" x14ac:dyDescent="0.2">
      <c r="A9" s="241"/>
      <c r="B9" s="241"/>
      <c r="C9" s="241"/>
      <c r="D9" s="173"/>
      <c r="E9" s="173"/>
      <c r="F9" s="173"/>
      <c r="G9" s="173"/>
      <c r="H9" s="171"/>
      <c r="I9" s="171"/>
      <c r="J9" s="171"/>
      <c r="K9" s="171"/>
      <c r="L9" s="171"/>
      <c r="M9" s="171"/>
      <c r="N9" s="171"/>
      <c r="O9" s="171"/>
      <c r="P9" s="171"/>
      <c r="Q9" s="171"/>
      <c r="R9" s="171"/>
      <c r="S9" s="171"/>
      <c r="T9" s="171"/>
      <c r="U9" s="171"/>
    </row>
    <row r="10" spans="1:29" s="172" customFormat="1" ht="18.75" x14ac:dyDescent="0.2">
      <c r="A10" s="281" t="s">
        <v>5</v>
      </c>
      <c r="B10" s="281"/>
      <c r="C10" s="281"/>
      <c r="D10" s="199"/>
      <c r="E10" s="199"/>
      <c r="F10" s="199"/>
      <c r="G10" s="199"/>
      <c r="H10" s="171"/>
      <c r="I10" s="171"/>
      <c r="J10" s="171"/>
      <c r="K10" s="171"/>
      <c r="L10" s="171"/>
      <c r="M10" s="171"/>
      <c r="N10" s="171"/>
      <c r="O10" s="171"/>
      <c r="P10" s="171"/>
      <c r="Q10" s="171"/>
      <c r="R10" s="171"/>
      <c r="S10" s="171"/>
      <c r="T10" s="171"/>
      <c r="U10" s="171"/>
    </row>
    <row r="11" spans="1:29" s="172" customFormat="1" ht="7.5" customHeight="1" x14ac:dyDescent="0.2">
      <c r="A11" s="200"/>
      <c r="B11" s="200"/>
      <c r="C11" s="200"/>
      <c r="D11" s="198"/>
      <c r="E11" s="198"/>
      <c r="F11" s="198"/>
      <c r="G11" s="198"/>
      <c r="H11" s="171"/>
      <c r="I11" s="171"/>
      <c r="J11" s="171"/>
      <c r="K11" s="171"/>
      <c r="L11" s="171"/>
      <c r="M11" s="171"/>
      <c r="N11" s="171"/>
      <c r="O11" s="171"/>
      <c r="P11" s="171"/>
      <c r="Q11" s="171"/>
      <c r="R11" s="171"/>
      <c r="S11" s="171"/>
      <c r="T11" s="171"/>
      <c r="U11" s="171"/>
    </row>
    <row r="12" spans="1:29" s="172" customFormat="1" ht="18.75" x14ac:dyDescent="0.25">
      <c r="C12" s="230" t="s">
        <v>442</v>
      </c>
      <c r="D12" s="173"/>
      <c r="E12" s="173"/>
      <c r="F12" s="173"/>
      <c r="G12" s="173"/>
      <c r="H12" s="171"/>
      <c r="I12" s="171"/>
      <c r="J12" s="171"/>
      <c r="K12" s="171"/>
      <c r="L12" s="171"/>
      <c r="M12" s="171"/>
      <c r="N12" s="171"/>
      <c r="O12" s="171"/>
      <c r="P12" s="171"/>
      <c r="Q12" s="171"/>
      <c r="R12" s="171"/>
      <c r="S12" s="171"/>
      <c r="T12" s="171"/>
      <c r="U12" s="171"/>
    </row>
    <row r="13" spans="1:29" s="172" customFormat="1" ht="18.75" x14ac:dyDescent="0.2">
      <c r="A13" s="281" t="s">
        <v>4</v>
      </c>
      <c r="B13" s="281"/>
      <c r="C13" s="281"/>
      <c r="D13" s="199"/>
      <c r="E13" s="199"/>
      <c r="F13" s="199"/>
      <c r="G13" s="199"/>
      <c r="H13" s="171"/>
      <c r="I13" s="171"/>
      <c r="J13" s="171"/>
      <c r="K13" s="171"/>
      <c r="L13" s="171"/>
      <c r="M13" s="171"/>
      <c r="N13" s="171"/>
      <c r="O13" s="171"/>
      <c r="P13" s="171"/>
      <c r="Q13" s="171"/>
      <c r="R13" s="171"/>
      <c r="S13" s="171"/>
      <c r="T13" s="171"/>
      <c r="U13" s="171"/>
    </row>
    <row r="14" spans="1:29" s="174" customFormat="1" ht="4.5" customHeight="1" x14ac:dyDescent="0.2">
      <c r="A14" s="201"/>
      <c r="B14" s="201"/>
      <c r="C14" s="201"/>
      <c r="D14" s="175"/>
      <c r="E14" s="175"/>
      <c r="F14" s="175"/>
      <c r="G14" s="175"/>
      <c r="H14" s="175"/>
      <c r="I14" s="175"/>
      <c r="J14" s="175"/>
      <c r="K14" s="175"/>
      <c r="L14" s="175"/>
      <c r="M14" s="175"/>
      <c r="N14" s="175"/>
      <c r="O14" s="175"/>
      <c r="P14" s="175"/>
      <c r="Q14" s="175"/>
      <c r="R14" s="175"/>
      <c r="S14" s="175"/>
      <c r="T14" s="175"/>
      <c r="U14" s="175"/>
    </row>
    <row r="15" spans="1:29" s="176" customFormat="1" ht="47.25" customHeight="1" x14ac:dyDescent="0.2">
      <c r="A15" s="243" t="s">
        <v>460</v>
      </c>
      <c r="B15" s="243"/>
      <c r="C15" s="243"/>
      <c r="D15" s="173"/>
      <c r="E15" s="173"/>
      <c r="F15" s="173"/>
      <c r="G15" s="173"/>
      <c r="H15" s="173"/>
      <c r="I15" s="173"/>
      <c r="J15" s="173"/>
      <c r="K15" s="173"/>
      <c r="L15" s="173"/>
      <c r="M15" s="173"/>
      <c r="N15" s="173"/>
      <c r="O15" s="173"/>
      <c r="P15" s="173"/>
      <c r="Q15" s="173"/>
      <c r="R15" s="173"/>
      <c r="S15" s="173"/>
      <c r="T15" s="173"/>
      <c r="U15" s="173"/>
    </row>
    <row r="16" spans="1:29" s="176" customFormat="1" ht="15" customHeight="1" x14ac:dyDescent="0.2">
      <c r="A16" s="275" t="s">
        <v>3</v>
      </c>
      <c r="B16" s="275"/>
      <c r="C16" s="275"/>
      <c r="D16" s="202"/>
      <c r="E16" s="199"/>
      <c r="F16" s="199"/>
      <c r="G16" s="199"/>
      <c r="H16" s="199"/>
      <c r="I16" s="199"/>
      <c r="J16" s="199"/>
      <c r="K16" s="199"/>
      <c r="L16" s="199"/>
      <c r="M16" s="199"/>
      <c r="N16" s="199"/>
      <c r="O16" s="199"/>
      <c r="P16" s="199"/>
      <c r="Q16" s="199"/>
      <c r="R16" s="199"/>
      <c r="S16" s="199"/>
      <c r="T16" s="199"/>
      <c r="U16" s="199"/>
    </row>
    <row r="17" spans="1:21" s="176" customFormat="1" ht="15" customHeight="1" x14ac:dyDescent="0.2">
      <c r="A17" s="280"/>
      <c r="B17" s="280"/>
      <c r="C17" s="280"/>
      <c r="D17" s="203"/>
      <c r="E17" s="177"/>
      <c r="F17" s="177"/>
      <c r="G17" s="177"/>
      <c r="H17" s="177"/>
      <c r="I17" s="177"/>
      <c r="J17" s="177"/>
      <c r="K17" s="177"/>
      <c r="L17" s="177"/>
      <c r="M17" s="177"/>
      <c r="N17" s="177"/>
      <c r="O17" s="177"/>
      <c r="P17" s="177"/>
      <c r="Q17" s="177"/>
      <c r="R17" s="177"/>
    </row>
    <row r="18" spans="1:21" s="176" customFormat="1" ht="27.75" customHeight="1" x14ac:dyDescent="0.2">
      <c r="A18" s="276" t="s">
        <v>250</v>
      </c>
      <c r="B18" s="276"/>
      <c r="C18" s="276"/>
      <c r="D18" s="204"/>
      <c r="E18" s="205"/>
      <c r="F18" s="205"/>
      <c r="G18" s="205"/>
      <c r="H18" s="205"/>
      <c r="I18" s="205"/>
      <c r="J18" s="205"/>
      <c r="K18" s="205"/>
      <c r="L18" s="205"/>
      <c r="M18" s="205"/>
      <c r="N18" s="205"/>
      <c r="O18" s="205"/>
      <c r="P18" s="205"/>
      <c r="Q18" s="205"/>
      <c r="R18" s="205"/>
      <c r="S18" s="205"/>
      <c r="T18" s="205"/>
      <c r="U18" s="205"/>
    </row>
    <row r="19" spans="1:21" s="176" customFormat="1" ht="15" customHeight="1" x14ac:dyDescent="0.2">
      <c r="A19" s="199"/>
      <c r="B19" s="199"/>
      <c r="C19" s="199"/>
      <c r="D19" s="202"/>
      <c r="E19" s="199"/>
      <c r="F19" s="199"/>
      <c r="G19" s="199"/>
      <c r="H19" s="177"/>
      <c r="I19" s="177"/>
      <c r="J19" s="177"/>
      <c r="K19" s="177"/>
      <c r="L19" s="177"/>
      <c r="M19" s="177"/>
      <c r="N19" s="177"/>
      <c r="O19" s="177"/>
      <c r="P19" s="177"/>
      <c r="Q19" s="177"/>
      <c r="R19" s="177"/>
    </row>
    <row r="20" spans="1:21" s="176" customFormat="1" ht="39.75" customHeight="1" x14ac:dyDescent="0.2">
      <c r="A20" s="206" t="s">
        <v>2</v>
      </c>
      <c r="B20" s="207" t="s">
        <v>21</v>
      </c>
      <c r="C20" s="120" t="s">
        <v>20</v>
      </c>
      <c r="D20" s="208"/>
      <c r="E20" s="209"/>
      <c r="F20" s="209"/>
      <c r="G20" s="209"/>
      <c r="H20" s="175"/>
      <c r="I20" s="175"/>
      <c r="J20" s="175"/>
      <c r="K20" s="175"/>
      <c r="L20" s="175"/>
      <c r="M20" s="175"/>
      <c r="N20" s="175"/>
      <c r="O20" s="175"/>
      <c r="P20" s="175"/>
      <c r="Q20" s="175"/>
      <c r="R20" s="175"/>
      <c r="S20" s="210"/>
      <c r="T20" s="210"/>
      <c r="U20" s="210"/>
    </row>
    <row r="21" spans="1:21" s="2" customFormat="1" ht="16.5" customHeight="1" x14ac:dyDescent="0.2">
      <c r="A21" s="30">
        <v>1</v>
      </c>
      <c r="B21" s="31">
        <v>2</v>
      </c>
      <c r="C21" s="30">
        <v>3</v>
      </c>
      <c r="D21" s="94"/>
      <c r="E21" s="22"/>
      <c r="F21" s="22"/>
      <c r="G21" s="22"/>
      <c r="H21" s="21"/>
      <c r="I21" s="21"/>
      <c r="J21" s="21"/>
      <c r="K21" s="21"/>
      <c r="L21" s="21"/>
      <c r="M21" s="21"/>
      <c r="N21" s="21"/>
      <c r="O21" s="21"/>
      <c r="P21" s="21"/>
      <c r="Q21" s="21"/>
      <c r="R21" s="21"/>
      <c r="S21" s="20"/>
      <c r="T21" s="20"/>
      <c r="U21" s="20"/>
    </row>
    <row r="22" spans="1:21" s="2" customFormat="1" ht="83.25" customHeight="1" x14ac:dyDescent="0.2">
      <c r="A22" s="17" t="s">
        <v>19</v>
      </c>
      <c r="B22" s="24" t="s">
        <v>254</v>
      </c>
      <c r="C22" s="23" t="s">
        <v>461</v>
      </c>
      <c r="D22" s="94"/>
      <c r="E22" s="22"/>
      <c r="F22" s="21"/>
      <c r="G22" s="21"/>
      <c r="H22" s="21"/>
      <c r="I22" s="21"/>
      <c r="J22" s="21"/>
      <c r="K22" s="21"/>
      <c r="L22" s="21"/>
      <c r="M22" s="21"/>
      <c r="N22" s="21"/>
      <c r="O22" s="21"/>
      <c r="P22" s="21"/>
      <c r="Q22" s="20"/>
      <c r="R22" s="20"/>
      <c r="S22" s="20"/>
      <c r="T22" s="20"/>
      <c r="U22" s="20"/>
    </row>
    <row r="23" spans="1:21" ht="84" customHeight="1" x14ac:dyDescent="0.25">
      <c r="A23" s="17" t="s">
        <v>18</v>
      </c>
      <c r="B23" s="19" t="s">
        <v>15</v>
      </c>
      <c r="C23" s="18" t="s">
        <v>460</v>
      </c>
      <c r="D23" s="94"/>
      <c r="E23" s="16"/>
      <c r="F23" s="16"/>
      <c r="G23" s="16"/>
      <c r="H23" s="16"/>
      <c r="I23" s="16"/>
      <c r="J23" s="16"/>
      <c r="K23" s="16"/>
      <c r="L23" s="16"/>
      <c r="M23" s="16"/>
      <c r="N23" s="16"/>
      <c r="O23" s="16"/>
      <c r="P23" s="16"/>
      <c r="Q23" s="16"/>
      <c r="R23" s="16"/>
      <c r="S23" s="16"/>
      <c r="T23" s="16"/>
      <c r="U23" s="16"/>
    </row>
    <row r="24" spans="1:21" ht="63" customHeight="1" x14ac:dyDescent="0.25">
      <c r="A24" s="17" t="s">
        <v>17</v>
      </c>
      <c r="B24" s="19" t="s">
        <v>265</v>
      </c>
      <c r="C24" s="18" t="s">
        <v>462</v>
      </c>
      <c r="D24" s="95"/>
      <c r="E24" s="16"/>
      <c r="F24" s="16"/>
      <c r="G24" s="16"/>
      <c r="H24" s="16"/>
      <c r="I24" s="16"/>
      <c r="J24" s="16"/>
      <c r="K24" s="16"/>
      <c r="L24" s="16"/>
      <c r="M24" s="16"/>
      <c r="N24" s="16"/>
      <c r="O24" s="16"/>
      <c r="P24" s="16"/>
      <c r="Q24" s="16"/>
      <c r="R24" s="16"/>
      <c r="S24" s="16"/>
      <c r="T24" s="16"/>
      <c r="U24" s="16"/>
    </row>
    <row r="25" spans="1:21" ht="63" customHeight="1" x14ac:dyDescent="0.25">
      <c r="A25" s="17" t="s">
        <v>16</v>
      </c>
      <c r="B25" s="19" t="s">
        <v>266</v>
      </c>
      <c r="C25" s="30" t="s">
        <v>289</v>
      </c>
      <c r="D25" s="95"/>
      <c r="E25" s="16"/>
      <c r="F25" s="16"/>
      <c r="G25" s="16"/>
      <c r="H25" s="16"/>
      <c r="I25" s="16"/>
      <c r="J25" s="16"/>
      <c r="K25" s="16"/>
      <c r="L25" s="16"/>
      <c r="M25" s="16"/>
      <c r="N25" s="16"/>
      <c r="O25" s="16"/>
      <c r="P25" s="16"/>
      <c r="Q25" s="16"/>
      <c r="R25" s="16"/>
      <c r="S25" s="16"/>
      <c r="T25" s="16"/>
      <c r="U25" s="16"/>
    </row>
    <row r="26" spans="1:21" ht="42.75" customHeight="1" x14ac:dyDescent="0.25">
      <c r="A26" s="17" t="s">
        <v>14</v>
      </c>
      <c r="B26" s="19" t="s">
        <v>149</v>
      </c>
      <c r="C26" s="30" t="s">
        <v>404</v>
      </c>
      <c r="D26" s="95"/>
      <c r="E26" s="16"/>
      <c r="F26" s="16"/>
      <c r="G26" s="16"/>
      <c r="H26" s="16"/>
      <c r="I26" s="16"/>
      <c r="J26" s="16"/>
      <c r="K26" s="16"/>
      <c r="L26" s="16"/>
      <c r="M26" s="16"/>
      <c r="N26" s="16"/>
      <c r="O26" s="16"/>
      <c r="P26" s="16"/>
      <c r="Q26" s="16"/>
      <c r="R26" s="16"/>
      <c r="S26" s="16"/>
      <c r="T26" s="16"/>
      <c r="U26" s="16"/>
    </row>
    <row r="27" spans="1:21" ht="75" customHeight="1" x14ac:dyDescent="0.25">
      <c r="A27" s="17" t="s">
        <v>13</v>
      </c>
      <c r="B27" s="19" t="s">
        <v>255</v>
      </c>
      <c r="C27" s="23" t="s">
        <v>421</v>
      </c>
      <c r="D27" s="95"/>
      <c r="E27" s="16"/>
      <c r="F27" s="16"/>
      <c r="G27" s="16"/>
      <c r="H27" s="16"/>
      <c r="I27" s="16"/>
      <c r="J27" s="16"/>
      <c r="K27" s="16"/>
      <c r="L27" s="16"/>
      <c r="M27" s="16"/>
      <c r="N27" s="16"/>
      <c r="O27" s="16"/>
      <c r="P27" s="16"/>
      <c r="Q27" s="16"/>
      <c r="R27" s="16"/>
      <c r="S27" s="16"/>
      <c r="T27" s="16"/>
      <c r="U27" s="16"/>
    </row>
    <row r="28" spans="1:21" ht="42.75" customHeight="1" x14ac:dyDescent="0.25">
      <c r="A28" s="17" t="s">
        <v>11</v>
      </c>
      <c r="B28" s="19" t="s">
        <v>12</v>
      </c>
      <c r="C28" s="30">
        <v>2026</v>
      </c>
      <c r="D28" s="95"/>
      <c r="E28" s="16"/>
      <c r="F28" s="16"/>
      <c r="G28" s="16"/>
      <c r="H28" s="16"/>
      <c r="I28" s="16"/>
      <c r="J28" s="16"/>
      <c r="K28" s="16"/>
      <c r="L28" s="16"/>
      <c r="M28" s="16"/>
      <c r="N28" s="16"/>
      <c r="O28" s="16"/>
      <c r="P28" s="16"/>
      <c r="Q28" s="16"/>
      <c r="R28" s="16"/>
      <c r="S28" s="16"/>
      <c r="T28" s="16"/>
      <c r="U28" s="16"/>
    </row>
    <row r="29" spans="1:21" ht="42.75" customHeight="1" x14ac:dyDescent="0.25">
      <c r="A29" s="17" t="s">
        <v>9</v>
      </c>
      <c r="B29" s="18" t="s">
        <v>10</v>
      </c>
      <c r="C29" s="30">
        <v>2027</v>
      </c>
      <c r="D29" s="95"/>
      <c r="E29" s="16"/>
      <c r="F29" s="16"/>
      <c r="G29" s="16"/>
      <c r="H29" s="16"/>
      <c r="I29" s="16"/>
      <c r="J29" s="16"/>
      <c r="K29" s="16"/>
      <c r="L29" s="16"/>
      <c r="M29" s="16"/>
      <c r="N29" s="16"/>
      <c r="O29" s="16"/>
      <c r="P29" s="16"/>
      <c r="Q29" s="16"/>
      <c r="R29" s="16"/>
      <c r="S29" s="16"/>
      <c r="T29" s="16"/>
      <c r="U29" s="16"/>
    </row>
    <row r="30" spans="1:21" ht="42.75" customHeight="1" x14ac:dyDescent="0.25">
      <c r="A30" s="17" t="s">
        <v>27</v>
      </c>
      <c r="B30" s="18" t="s">
        <v>8</v>
      </c>
      <c r="C30" s="30" t="s">
        <v>463</v>
      </c>
      <c r="D30" s="95"/>
      <c r="E30" s="16"/>
      <c r="F30" s="16"/>
      <c r="G30" s="16"/>
      <c r="H30" s="16"/>
      <c r="I30" s="16"/>
      <c r="J30" s="16"/>
      <c r="K30" s="16"/>
      <c r="L30" s="16"/>
      <c r="M30" s="16"/>
      <c r="N30" s="16"/>
      <c r="O30" s="16"/>
      <c r="P30" s="16"/>
      <c r="Q30" s="16"/>
      <c r="R30" s="16"/>
      <c r="S30" s="16"/>
      <c r="T30" s="16"/>
      <c r="U30" s="16"/>
    </row>
    <row r="31" spans="1:21" x14ac:dyDescent="0.25">
      <c r="A31" s="16"/>
      <c r="B31" s="16"/>
      <c r="C31" s="16"/>
      <c r="D31" s="95"/>
      <c r="E31" s="16"/>
      <c r="F31" s="16"/>
      <c r="G31" s="16"/>
      <c r="H31" s="16"/>
      <c r="I31" s="16"/>
      <c r="J31" s="16"/>
      <c r="K31" s="16"/>
      <c r="L31" s="16"/>
      <c r="M31" s="16"/>
      <c r="N31" s="16"/>
      <c r="O31" s="16"/>
      <c r="P31" s="16"/>
      <c r="Q31" s="16"/>
      <c r="R31" s="16"/>
      <c r="S31" s="16"/>
      <c r="T31" s="16"/>
      <c r="U31" s="16"/>
    </row>
    <row r="32" spans="1:21" x14ac:dyDescent="0.25">
      <c r="A32" s="16"/>
      <c r="B32" s="16"/>
      <c r="C32" s="16"/>
      <c r="D32" s="95"/>
      <c r="E32" s="16"/>
      <c r="F32" s="16"/>
      <c r="G32" s="16"/>
      <c r="H32" s="16"/>
      <c r="I32" s="16"/>
      <c r="J32" s="16"/>
      <c r="K32" s="16"/>
      <c r="L32" s="16"/>
      <c r="M32" s="16"/>
      <c r="N32" s="16"/>
      <c r="O32" s="16"/>
      <c r="P32" s="16"/>
      <c r="Q32" s="16"/>
      <c r="R32" s="16"/>
      <c r="S32" s="16"/>
      <c r="T32" s="16"/>
      <c r="U32" s="16"/>
    </row>
    <row r="33" spans="1:21" x14ac:dyDescent="0.25">
      <c r="A33" s="16"/>
      <c r="B33" s="59"/>
      <c r="C33" s="16"/>
      <c r="D33" s="95"/>
      <c r="E33" s="16"/>
      <c r="F33" s="16"/>
      <c r="G33" s="16"/>
      <c r="H33" s="16"/>
      <c r="I33" s="16"/>
      <c r="J33" s="16"/>
      <c r="K33" s="16"/>
      <c r="L33" s="16"/>
      <c r="M33" s="16"/>
      <c r="N33" s="16"/>
      <c r="O33" s="16"/>
      <c r="P33" s="16"/>
      <c r="Q33" s="16"/>
      <c r="R33" s="16"/>
      <c r="S33" s="16"/>
      <c r="T33" s="16"/>
      <c r="U33" s="16"/>
    </row>
    <row r="34" spans="1:21" ht="18.75" x14ac:dyDescent="0.25">
      <c r="A34" s="16"/>
      <c r="B34" s="252"/>
      <c r="C34" s="252"/>
      <c r="D34" s="252"/>
      <c r="E34" s="252"/>
      <c r="F34" s="252"/>
      <c r="G34" s="252"/>
      <c r="H34" s="252"/>
      <c r="I34" s="252"/>
      <c r="J34" s="252"/>
      <c r="K34" s="252"/>
      <c r="L34" s="252"/>
      <c r="M34" s="252"/>
      <c r="N34" s="252"/>
      <c r="O34" s="252"/>
      <c r="P34" s="252"/>
      <c r="Q34" s="252"/>
      <c r="R34" s="252"/>
      <c r="S34" s="16"/>
      <c r="T34" s="16"/>
      <c r="U34" s="16"/>
    </row>
    <row r="35" spans="1:21" x14ac:dyDescent="0.25">
      <c r="A35" s="16"/>
      <c r="B35" s="16"/>
      <c r="C35" s="16"/>
      <c r="D35" s="95"/>
      <c r="E35" s="16"/>
      <c r="F35" s="16"/>
      <c r="G35" s="16"/>
      <c r="H35" s="16"/>
      <c r="I35" s="16"/>
      <c r="J35" s="16"/>
      <c r="K35" s="16"/>
      <c r="L35" s="16"/>
      <c r="M35" s="16"/>
      <c r="N35" s="16"/>
      <c r="O35" s="16"/>
      <c r="P35" s="16"/>
      <c r="Q35" s="16"/>
      <c r="R35" s="16"/>
      <c r="S35" s="16"/>
      <c r="T35" s="16"/>
      <c r="U35" s="16"/>
    </row>
    <row r="36" spans="1:21" x14ac:dyDescent="0.25">
      <c r="A36" s="16"/>
      <c r="B36" s="16"/>
      <c r="C36" s="16"/>
      <c r="D36" s="95"/>
      <c r="E36" s="16"/>
      <c r="F36" s="16"/>
      <c r="G36" s="16"/>
      <c r="H36" s="16"/>
      <c r="I36" s="16"/>
      <c r="J36" s="16"/>
      <c r="K36" s="16"/>
      <c r="L36" s="16"/>
      <c r="M36" s="16"/>
      <c r="N36" s="16"/>
      <c r="O36" s="16"/>
      <c r="P36" s="16"/>
      <c r="Q36" s="16"/>
      <c r="R36" s="16"/>
      <c r="S36" s="16"/>
      <c r="T36" s="16"/>
      <c r="U36" s="16"/>
    </row>
    <row r="37" spans="1:21" x14ac:dyDescent="0.25">
      <c r="A37" s="16"/>
      <c r="B37" s="16"/>
      <c r="C37" s="16"/>
      <c r="D37" s="95"/>
      <c r="E37" s="16"/>
      <c r="F37" s="16"/>
      <c r="G37" s="16"/>
      <c r="H37" s="16"/>
      <c r="I37" s="16"/>
      <c r="J37" s="16"/>
      <c r="K37" s="16"/>
      <c r="L37" s="16"/>
      <c r="M37" s="16"/>
      <c r="N37" s="16"/>
      <c r="O37" s="16"/>
      <c r="P37" s="16"/>
      <c r="Q37" s="16"/>
      <c r="R37" s="16"/>
      <c r="S37" s="16"/>
      <c r="T37" s="16"/>
      <c r="U37" s="16"/>
    </row>
    <row r="38" spans="1:21" x14ac:dyDescent="0.25">
      <c r="A38" s="16"/>
      <c r="B38" s="16"/>
      <c r="C38" s="16"/>
      <c r="D38" s="95"/>
      <c r="E38" s="16"/>
      <c r="F38" s="16"/>
      <c r="G38" s="16"/>
      <c r="H38" s="16"/>
      <c r="I38" s="16"/>
      <c r="J38" s="16"/>
      <c r="K38" s="16"/>
      <c r="L38" s="16"/>
      <c r="M38" s="16"/>
      <c r="N38" s="16"/>
      <c r="O38" s="16"/>
      <c r="P38" s="16"/>
      <c r="Q38" s="16"/>
      <c r="R38" s="16"/>
      <c r="S38" s="16"/>
      <c r="T38" s="16"/>
      <c r="U38" s="16"/>
    </row>
    <row r="39" spans="1:21" x14ac:dyDescent="0.25">
      <c r="A39" s="16"/>
      <c r="B39" s="16"/>
      <c r="C39" s="16"/>
      <c r="D39" s="95"/>
      <c r="E39" s="16"/>
      <c r="F39" s="16"/>
      <c r="G39" s="16"/>
      <c r="H39" s="16"/>
      <c r="I39" s="16"/>
      <c r="J39" s="16"/>
      <c r="K39" s="16"/>
      <c r="L39" s="16"/>
      <c r="M39" s="16"/>
      <c r="N39" s="16"/>
      <c r="O39" s="16"/>
      <c r="P39" s="16"/>
      <c r="Q39" s="16"/>
      <c r="R39" s="16"/>
      <c r="S39" s="16"/>
      <c r="T39" s="16"/>
      <c r="U39" s="16"/>
    </row>
    <row r="40" spans="1:21" x14ac:dyDescent="0.25">
      <c r="A40" s="16"/>
      <c r="B40" s="16"/>
      <c r="C40" s="16"/>
      <c r="D40" s="95"/>
      <c r="E40" s="16"/>
      <c r="F40" s="16"/>
      <c r="G40" s="16"/>
      <c r="H40" s="16"/>
      <c r="I40" s="16"/>
      <c r="J40" s="16"/>
      <c r="K40" s="16"/>
      <c r="L40" s="16"/>
      <c r="M40" s="16"/>
      <c r="N40" s="16"/>
      <c r="O40" s="16"/>
      <c r="P40" s="16"/>
      <c r="Q40" s="16"/>
      <c r="R40" s="16"/>
      <c r="S40" s="16"/>
      <c r="T40" s="16"/>
      <c r="U40" s="16"/>
    </row>
    <row r="41" spans="1:21" x14ac:dyDescent="0.25">
      <c r="A41" s="16"/>
      <c r="B41" s="16"/>
      <c r="C41" s="16"/>
      <c r="D41" s="95"/>
      <c r="E41" s="16"/>
      <c r="F41" s="16"/>
      <c r="G41" s="16"/>
      <c r="H41" s="16"/>
      <c r="I41" s="16"/>
      <c r="J41" s="16"/>
      <c r="K41" s="16"/>
      <c r="L41" s="16"/>
      <c r="M41" s="16"/>
      <c r="N41" s="16"/>
      <c r="O41" s="16"/>
      <c r="P41" s="16"/>
      <c r="Q41" s="16"/>
      <c r="R41" s="16"/>
      <c r="S41" s="16"/>
      <c r="T41" s="16"/>
      <c r="U41" s="16"/>
    </row>
    <row r="42" spans="1:21" x14ac:dyDescent="0.25">
      <c r="A42" s="16"/>
      <c r="B42" s="16"/>
      <c r="C42" s="16"/>
      <c r="D42" s="95"/>
      <c r="E42" s="16"/>
      <c r="F42" s="16"/>
      <c r="G42" s="16"/>
      <c r="H42" s="16"/>
      <c r="I42" s="16"/>
      <c r="J42" s="16"/>
      <c r="K42" s="16"/>
      <c r="L42" s="16"/>
      <c r="M42" s="16"/>
      <c r="N42" s="16"/>
      <c r="O42" s="16"/>
      <c r="P42" s="16"/>
      <c r="Q42" s="16"/>
      <c r="R42" s="16"/>
      <c r="S42" s="16"/>
      <c r="T42" s="16"/>
      <c r="U42" s="16"/>
    </row>
    <row r="43" spans="1:21" x14ac:dyDescent="0.25">
      <c r="A43" s="16"/>
      <c r="B43" s="16"/>
      <c r="C43" s="16"/>
      <c r="D43" s="95"/>
      <c r="E43" s="16"/>
      <c r="F43" s="16"/>
      <c r="G43" s="16"/>
      <c r="H43" s="16"/>
      <c r="I43" s="16"/>
      <c r="J43" s="16"/>
      <c r="K43" s="16"/>
      <c r="L43" s="16"/>
      <c r="M43" s="16"/>
      <c r="N43" s="16"/>
      <c r="O43" s="16"/>
      <c r="P43" s="16"/>
      <c r="Q43" s="16"/>
      <c r="R43" s="16"/>
      <c r="S43" s="16"/>
      <c r="T43" s="16"/>
      <c r="U43" s="16"/>
    </row>
    <row r="44" spans="1:21" x14ac:dyDescent="0.25">
      <c r="A44" s="16"/>
      <c r="B44" s="16"/>
      <c r="C44" s="16"/>
      <c r="D44" s="95"/>
      <c r="E44" s="16"/>
      <c r="F44" s="16"/>
      <c r="G44" s="16"/>
      <c r="H44" s="16"/>
      <c r="I44" s="16"/>
      <c r="J44" s="16"/>
      <c r="K44" s="16"/>
      <c r="L44" s="16"/>
      <c r="M44" s="16"/>
      <c r="N44" s="16"/>
      <c r="O44" s="16"/>
      <c r="P44" s="16"/>
      <c r="Q44" s="16"/>
      <c r="R44" s="16"/>
      <c r="S44" s="16"/>
      <c r="T44" s="16"/>
      <c r="U44" s="16"/>
    </row>
    <row r="45" spans="1:21" x14ac:dyDescent="0.25">
      <c r="A45" s="16"/>
      <c r="B45" s="16"/>
      <c r="C45" s="16"/>
      <c r="D45" s="95"/>
      <c r="E45" s="16"/>
      <c r="F45" s="16"/>
      <c r="G45" s="16"/>
      <c r="H45" s="16"/>
      <c r="I45" s="16"/>
      <c r="J45" s="16"/>
      <c r="K45" s="16"/>
      <c r="L45" s="16"/>
      <c r="M45" s="16"/>
      <c r="N45" s="16"/>
      <c r="O45" s="16"/>
      <c r="P45" s="16"/>
      <c r="Q45" s="16"/>
      <c r="R45" s="16"/>
      <c r="S45" s="16"/>
      <c r="T45" s="16"/>
      <c r="U45" s="16"/>
    </row>
    <row r="46" spans="1:21" x14ac:dyDescent="0.25">
      <c r="A46" s="16"/>
      <c r="B46" s="16"/>
      <c r="C46" s="16"/>
      <c r="D46" s="95"/>
      <c r="E46" s="16"/>
      <c r="F46" s="16"/>
      <c r="G46" s="16"/>
      <c r="H46" s="16"/>
      <c r="I46" s="16"/>
      <c r="J46" s="16"/>
      <c r="K46" s="16"/>
      <c r="L46" s="16"/>
      <c r="M46" s="16"/>
      <c r="N46" s="16"/>
      <c r="O46" s="16"/>
      <c r="P46" s="16"/>
      <c r="Q46" s="16"/>
      <c r="R46" s="16"/>
      <c r="S46" s="16"/>
      <c r="T46" s="16"/>
      <c r="U46" s="16"/>
    </row>
    <row r="47" spans="1:21" x14ac:dyDescent="0.25">
      <c r="A47" s="16"/>
      <c r="B47" s="16"/>
      <c r="C47" s="16"/>
      <c r="D47" s="95"/>
      <c r="E47" s="16"/>
      <c r="F47" s="16"/>
      <c r="G47" s="16"/>
      <c r="H47" s="16"/>
      <c r="I47" s="16"/>
      <c r="J47" s="16"/>
      <c r="K47" s="16"/>
      <c r="L47" s="16"/>
      <c r="M47" s="16"/>
      <c r="N47" s="16"/>
      <c r="O47" s="16"/>
      <c r="P47" s="16"/>
      <c r="Q47" s="16"/>
      <c r="R47" s="16"/>
      <c r="S47" s="16"/>
      <c r="T47" s="16"/>
      <c r="U47" s="16"/>
    </row>
    <row r="48" spans="1:21" x14ac:dyDescent="0.25">
      <c r="A48" s="16"/>
      <c r="B48" s="16"/>
      <c r="C48" s="16"/>
      <c r="D48" s="95"/>
      <c r="E48" s="16"/>
      <c r="F48" s="16"/>
      <c r="G48" s="16"/>
      <c r="H48" s="16"/>
      <c r="I48" s="16"/>
      <c r="J48" s="16"/>
      <c r="K48" s="16"/>
      <c r="L48" s="16"/>
      <c r="M48" s="16"/>
      <c r="N48" s="16"/>
      <c r="O48" s="16"/>
      <c r="P48" s="16"/>
      <c r="Q48" s="16"/>
      <c r="R48" s="16"/>
      <c r="S48" s="16"/>
      <c r="T48" s="16"/>
      <c r="U48" s="16"/>
    </row>
    <row r="49" spans="1:21" x14ac:dyDescent="0.25">
      <c r="A49" s="16"/>
      <c r="B49" s="16"/>
      <c r="C49" s="16"/>
      <c r="D49" s="95"/>
      <c r="E49" s="16"/>
      <c r="F49" s="16"/>
      <c r="G49" s="16"/>
      <c r="H49" s="16"/>
      <c r="I49" s="16"/>
      <c r="J49" s="16"/>
      <c r="K49" s="16"/>
      <c r="L49" s="16"/>
      <c r="M49" s="16"/>
      <c r="N49" s="16"/>
      <c r="O49" s="16"/>
      <c r="P49" s="16"/>
      <c r="Q49" s="16"/>
      <c r="R49" s="16"/>
      <c r="S49" s="16"/>
      <c r="T49" s="16"/>
      <c r="U49" s="16"/>
    </row>
    <row r="50" spans="1:21" x14ac:dyDescent="0.25">
      <c r="A50" s="16"/>
      <c r="B50" s="16"/>
      <c r="C50" s="16"/>
      <c r="D50" s="95"/>
      <c r="E50" s="16"/>
      <c r="F50" s="16"/>
      <c r="G50" s="16"/>
      <c r="H50" s="16"/>
      <c r="I50" s="16"/>
      <c r="J50" s="16"/>
      <c r="K50" s="16"/>
      <c r="L50" s="16"/>
      <c r="M50" s="16"/>
      <c r="N50" s="16"/>
      <c r="O50" s="16"/>
      <c r="P50" s="16"/>
      <c r="Q50" s="16"/>
      <c r="R50" s="16"/>
      <c r="S50" s="16"/>
      <c r="T50" s="16"/>
      <c r="U50" s="16"/>
    </row>
    <row r="51" spans="1:21" x14ac:dyDescent="0.25">
      <c r="A51" s="16"/>
      <c r="B51" s="16"/>
      <c r="C51" s="16"/>
      <c r="D51" s="95"/>
      <c r="E51" s="16"/>
      <c r="F51" s="16"/>
      <c r="G51" s="16"/>
      <c r="H51" s="16"/>
      <c r="I51" s="16"/>
      <c r="J51" s="16"/>
      <c r="K51" s="16"/>
      <c r="L51" s="16"/>
      <c r="M51" s="16"/>
      <c r="N51" s="16"/>
      <c r="O51" s="16"/>
      <c r="P51" s="16"/>
      <c r="Q51" s="16"/>
      <c r="R51" s="16"/>
      <c r="S51" s="16"/>
      <c r="T51" s="16"/>
      <c r="U51" s="16"/>
    </row>
    <row r="52" spans="1:21" x14ac:dyDescent="0.25">
      <c r="A52" s="16"/>
      <c r="B52" s="16"/>
      <c r="C52" s="16"/>
      <c r="D52" s="95"/>
      <c r="E52" s="16"/>
      <c r="F52" s="16"/>
      <c r="G52" s="16"/>
      <c r="H52" s="16"/>
      <c r="I52" s="16"/>
      <c r="J52" s="16"/>
      <c r="K52" s="16"/>
      <c r="L52" s="16"/>
      <c r="M52" s="16"/>
      <c r="N52" s="16"/>
      <c r="O52" s="16"/>
      <c r="P52" s="16"/>
      <c r="Q52" s="16"/>
      <c r="R52" s="16"/>
      <c r="S52" s="16"/>
      <c r="T52" s="16"/>
      <c r="U52" s="16"/>
    </row>
    <row r="53" spans="1:21" x14ac:dyDescent="0.25">
      <c r="A53" s="16"/>
      <c r="B53" s="16"/>
      <c r="C53" s="16"/>
      <c r="D53" s="95"/>
      <c r="E53" s="16"/>
      <c r="F53" s="16"/>
      <c r="G53" s="16"/>
      <c r="H53" s="16"/>
      <c r="I53" s="16"/>
      <c r="J53" s="16"/>
      <c r="K53" s="16"/>
      <c r="L53" s="16"/>
      <c r="M53" s="16"/>
      <c r="N53" s="16"/>
      <c r="O53" s="16"/>
      <c r="P53" s="16"/>
      <c r="Q53" s="16"/>
      <c r="R53" s="16"/>
      <c r="S53" s="16"/>
      <c r="T53" s="16"/>
      <c r="U53" s="16"/>
    </row>
    <row r="54" spans="1:21" x14ac:dyDescent="0.25">
      <c r="A54" s="16"/>
      <c r="B54" s="16"/>
      <c r="C54" s="16"/>
      <c r="D54" s="95"/>
      <c r="E54" s="16"/>
      <c r="F54" s="16"/>
      <c r="G54" s="16"/>
      <c r="H54" s="16"/>
      <c r="I54" s="16"/>
      <c r="J54" s="16"/>
      <c r="K54" s="16"/>
      <c r="L54" s="16"/>
      <c r="M54" s="16"/>
      <c r="N54" s="16"/>
      <c r="O54" s="16"/>
      <c r="P54" s="16"/>
      <c r="Q54" s="16"/>
      <c r="R54" s="16"/>
      <c r="S54" s="16"/>
      <c r="T54" s="16"/>
      <c r="U54" s="16"/>
    </row>
    <row r="55" spans="1:21" x14ac:dyDescent="0.25">
      <c r="A55" s="16"/>
      <c r="B55" s="16"/>
      <c r="C55" s="16"/>
      <c r="D55" s="95"/>
      <c r="E55" s="16"/>
      <c r="F55" s="16"/>
      <c r="G55" s="16"/>
      <c r="H55" s="16"/>
      <c r="I55" s="16"/>
      <c r="J55" s="16"/>
      <c r="K55" s="16"/>
      <c r="L55" s="16"/>
      <c r="M55" s="16"/>
      <c r="N55" s="16"/>
      <c r="O55" s="16"/>
      <c r="P55" s="16"/>
      <c r="Q55" s="16"/>
      <c r="R55" s="16"/>
      <c r="S55" s="16"/>
      <c r="T55" s="16"/>
      <c r="U55" s="16"/>
    </row>
    <row r="56" spans="1:21" x14ac:dyDescent="0.25">
      <c r="A56" s="16"/>
      <c r="B56" s="16"/>
      <c r="C56" s="16"/>
      <c r="D56" s="95"/>
      <c r="E56" s="16"/>
      <c r="F56" s="16"/>
      <c r="G56" s="16"/>
      <c r="H56" s="16"/>
      <c r="I56" s="16"/>
      <c r="J56" s="16"/>
      <c r="K56" s="16"/>
      <c r="L56" s="16"/>
      <c r="M56" s="16"/>
      <c r="N56" s="16"/>
      <c r="O56" s="16"/>
      <c r="P56" s="16"/>
      <c r="Q56" s="16"/>
      <c r="R56" s="16"/>
      <c r="S56" s="16"/>
      <c r="T56" s="16"/>
      <c r="U56" s="16"/>
    </row>
    <row r="57" spans="1:21" x14ac:dyDescent="0.25">
      <c r="A57" s="16"/>
      <c r="B57" s="16"/>
      <c r="C57" s="16"/>
      <c r="D57" s="95"/>
      <c r="E57" s="16"/>
      <c r="F57" s="16"/>
      <c r="G57" s="16"/>
      <c r="H57" s="16"/>
      <c r="I57" s="16"/>
      <c r="J57" s="16"/>
      <c r="K57" s="16"/>
      <c r="L57" s="16"/>
      <c r="M57" s="16"/>
      <c r="N57" s="16"/>
      <c r="O57" s="16"/>
      <c r="P57" s="16"/>
      <c r="Q57" s="16"/>
      <c r="R57" s="16"/>
      <c r="S57" s="16"/>
      <c r="T57" s="16"/>
      <c r="U57" s="16"/>
    </row>
    <row r="58" spans="1:21" x14ac:dyDescent="0.25">
      <c r="A58" s="16"/>
      <c r="B58" s="16"/>
      <c r="C58" s="16"/>
      <c r="D58" s="95"/>
      <c r="E58" s="16"/>
      <c r="F58" s="16"/>
      <c r="G58" s="16"/>
      <c r="H58" s="16"/>
      <c r="I58" s="16"/>
      <c r="J58" s="16"/>
      <c r="K58" s="16"/>
      <c r="L58" s="16"/>
      <c r="M58" s="16"/>
      <c r="N58" s="16"/>
      <c r="O58" s="16"/>
      <c r="P58" s="16"/>
      <c r="Q58" s="16"/>
      <c r="R58" s="16"/>
      <c r="S58" s="16"/>
      <c r="T58" s="16"/>
      <c r="U58" s="16"/>
    </row>
    <row r="59" spans="1:21" x14ac:dyDescent="0.25">
      <c r="A59" s="16"/>
      <c r="B59" s="16"/>
      <c r="C59" s="16"/>
      <c r="D59" s="95"/>
      <c r="E59" s="16"/>
      <c r="F59" s="16"/>
      <c r="G59" s="16"/>
      <c r="H59" s="16"/>
      <c r="I59" s="16"/>
      <c r="J59" s="16"/>
      <c r="K59" s="16"/>
      <c r="L59" s="16"/>
      <c r="M59" s="16"/>
      <c r="N59" s="16"/>
      <c r="O59" s="16"/>
      <c r="P59" s="16"/>
      <c r="Q59" s="16"/>
      <c r="R59" s="16"/>
      <c r="S59" s="16"/>
      <c r="T59" s="16"/>
      <c r="U59" s="16"/>
    </row>
    <row r="60" spans="1:21" x14ac:dyDescent="0.25">
      <c r="A60" s="16"/>
      <c r="B60" s="16"/>
      <c r="C60" s="16"/>
      <c r="D60" s="95"/>
      <c r="E60" s="16"/>
      <c r="F60" s="16"/>
      <c r="G60" s="16"/>
      <c r="H60" s="16"/>
      <c r="I60" s="16"/>
      <c r="J60" s="16"/>
      <c r="K60" s="16"/>
      <c r="L60" s="16"/>
      <c r="M60" s="16"/>
      <c r="N60" s="16"/>
      <c r="O60" s="16"/>
      <c r="P60" s="16"/>
      <c r="Q60" s="16"/>
      <c r="R60" s="16"/>
      <c r="S60" s="16"/>
      <c r="T60" s="16"/>
      <c r="U60" s="16"/>
    </row>
    <row r="61" spans="1:21" x14ac:dyDescent="0.25">
      <c r="A61" s="16"/>
      <c r="B61" s="16"/>
      <c r="C61" s="16"/>
      <c r="D61" s="95"/>
      <c r="E61" s="16"/>
      <c r="F61" s="16"/>
      <c r="G61" s="16"/>
      <c r="H61" s="16"/>
      <c r="I61" s="16"/>
      <c r="J61" s="16"/>
      <c r="K61" s="16"/>
      <c r="L61" s="16"/>
      <c r="M61" s="16"/>
      <c r="N61" s="16"/>
      <c r="O61" s="16"/>
      <c r="P61" s="16"/>
      <c r="Q61" s="16"/>
      <c r="R61" s="16"/>
      <c r="S61" s="16"/>
      <c r="T61" s="16"/>
      <c r="U61" s="16"/>
    </row>
    <row r="62" spans="1:21" x14ac:dyDescent="0.25">
      <c r="A62" s="16"/>
      <c r="B62" s="16"/>
      <c r="C62" s="16"/>
      <c r="D62" s="95"/>
      <c r="E62" s="16"/>
      <c r="F62" s="16"/>
      <c r="G62" s="16"/>
      <c r="H62" s="16"/>
      <c r="I62" s="16"/>
      <c r="J62" s="16"/>
      <c r="K62" s="16"/>
      <c r="L62" s="16"/>
      <c r="M62" s="16"/>
      <c r="N62" s="16"/>
      <c r="O62" s="16"/>
      <c r="P62" s="16"/>
      <c r="Q62" s="16"/>
      <c r="R62" s="16"/>
      <c r="S62" s="16"/>
      <c r="T62" s="16"/>
      <c r="U62" s="16"/>
    </row>
    <row r="63" spans="1:21" x14ac:dyDescent="0.25">
      <c r="A63" s="16"/>
      <c r="B63" s="16"/>
      <c r="C63" s="16"/>
      <c r="D63" s="95"/>
      <c r="E63" s="16"/>
      <c r="F63" s="16"/>
      <c r="G63" s="16"/>
      <c r="H63" s="16"/>
      <c r="I63" s="16"/>
      <c r="J63" s="16"/>
      <c r="K63" s="16"/>
      <c r="L63" s="16"/>
      <c r="M63" s="16"/>
      <c r="N63" s="16"/>
      <c r="O63" s="16"/>
      <c r="P63" s="16"/>
      <c r="Q63" s="16"/>
      <c r="R63" s="16"/>
      <c r="S63" s="16"/>
      <c r="T63" s="16"/>
      <c r="U63" s="16"/>
    </row>
    <row r="64" spans="1:21" x14ac:dyDescent="0.25">
      <c r="A64" s="16"/>
      <c r="B64" s="16"/>
      <c r="C64" s="16"/>
      <c r="D64" s="95"/>
      <c r="E64" s="16"/>
      <c r="F64" s="16"/>
      <c r="G64" s="16"/>
      <c r="H64" s="16"/>
      <c r="I64" s="16"/>
      <c r="J64" s="16"/>
      <c r="K64" s="16"/>
      <c r="L64" s="16"/>
      <c r="M64" s="16"/>
      <c r="N64" s="16"/>
      <c r="O64" s="16"/>
      <c r="P64" s="16"/>
      <c r="Q64" s="16"/>
      <c r="R64" s="16"/>
      <c r="S64" s="16"/>
      <c r="T64" s="16"/>
      <c r="U64" s="16"/>
    </row>
    <row r="65" spans="1:21" x14ac:dyDescent="0.25">
      <c r="A65" s="16"/>
      <c r="B65" s="16"/>
      <c r="C65" s="16"/>
      <c r="D65" s="95"/>
      <c r="E65" s="16"/>
      <c r="F65" s="16"/>
      <c r="G65" s="16"/>
      <c r="H65" s="16"/>
      <c r="I65" s="16"/>
      <c r="J65" s="16"/>
      <c r="K65" s="16"/>
      <c r="L65" s="16"/>
      <c r="M65" s="16"/>
      <c r="N65" s="16"/>
      <c r="O65" s="16"/>
      <c r="P65" s="16"/>
      <c r="Q65" s="16"/>
      <c r="R65" s="16"/>
      <c r="S65" s="16"/>
      <c r="T65" s="16"/>
      <c r="U65" s="16"/>
    </row>
    <row r="66" spans="1:21" x14ac:dyDescent="0.25">
      <c r="A66" s="16"/>
      <c r="B66" s="16"/>
      <c r="C66" s="16"/>
      <c r="D66" s="95"/>
      <c r="E66" s="16"/>
      <c r="F66" s="16"/>
      <c r="G66" s="16"/>
      <c r="H66" s="16"/>
      <c r="I66" s="16"/>
      <c r="J66" s="16"/>
      <c r="K66" s="16"/>
      <c r="L66" s="16"/>
      <c r="M66" s="16"/>
      <c r="N66" s="16"/>
      <c r="O66" s="16"/>
      <c r="P66" s="16"/>
      <c r="Q66" s="16"/>
      <c r="R66" s="16"/>
      <c r="S66" s="16"/>
      <c r="T66" s="16"/>
      <c r="U66" s="16"/>
    </row>
    <row r="67" spans="1:21" x14ac:dyDescent="0.25">
      <c r="A67" s="16"/>
      <c r="B67" s="16"/>
      <c r="C67" s="16"/>
      <c r="D67" s="95"/>
      <c r="E67" s="16"/>
      <c r="F67" s="16"/>
      <c r="G67" s="16"/>
      <c r="H67" s="16"/>
      <c r="I67" s="16"/>
      <c r="J67" s="16"/>
      <c r="K67" s="16"/>
      <c r="L67" s="16"/>
      <c r="M67" s="16"/>
      <c r="N67" s="16"/>
      <c r="O67" s="16"/>
      <c r="P67" s="16"/>
      <c r="Q67" s="16"/>
      <c r="R67" s="16"/>
      <c r="S67" s="16"/>
      <c r="T67" s="16"/>
      <c r="U67" s="16"/>
    </row>
    <row r="68" spans="1:21" x14ac:dyDescent="0.25">
      <c r="A68" s="16"/>
      <c r="B68" s="16"/>
      <c r="C68" s="16"/>
      <c r="D68" s="95"/>
      <c r="E68" s="16"/>
      <c r="F68" s="16"/>
      <c r="G68" s="16"/>
      <c r="H68" s="16"/>
      <c r="I68" s="16"/>
      <c r="J68" s="16"/>
      <c r="K68" s="16"/>
      <c r="L68" s="16"/>
      <c r="M68" s="16"/>
      <c r="N68" s="16"/>
      <c r="O68" s="16"/>
      <c r="P68" s="16"/>
      <c r="Q68" s="16"/>
      <c r="R68" s="16"/>
      <c r="S68" s="16"/>
      <c r="T68" s="16"/>
      <c r="U68" s="16"/>
    </row>
    <row r="69" spans="1:21" x14ac:dyDescent="0.25">
      <c r="A69" s="16"/>
      <c r="B69" s="16"/>
      <c r="C69" s="16"/>
      <c r="D69" s="95"/>
      <c r="E69" s="16"/>
      <c r="F69" s="16"/>
      <c r="G69" s="16"/>
      <c r="H69" s="16"/>
      <c r="I69" s="16"/>
      <c r="J69" s="16"/>
      <c r="K69" s="16"/>
      <c r="L69" s="16"/>
      <c r="M69" s="16"/>
      <c r="N69" s="16"/>
      <c r="O69" s="16"/>
      <c r="P69" s="16"/>
      <c r="Q69" s="16"/>
      <c r="R69" s="16"/>
      <c r="S69" s="16"/>
      <c r="T69" s="16"/>
      <c r="U69" s="16"/>
    </row>
    <row r="70" spans="1:21" x14ac:dyDescent="0.25">
      <c r="A70" s="16"/>
      <c r="B70" s="16"/>
      <c r="C70" s="16"/>
      <c r="D70" s="95"/>
      <c r="E70" s="16"/>
      <c r="F70" s="16"/>
      <c r="G70" s="16"/>
      <c r="H70" s="16"/>
      <c r="I70" s="16"/>
      <c r="J70" s="16"/>
      <c r="K70" s="16"/>
      <c r="L70" s="16"/>
      <c r="M70" s="16"/>
      <c r="N70" s="16"/>
      <c r="O70" s="16"/>
      <c r="P70" s="16"/>
      <c r="Q70" s="16"/>
      <c r="R70" s="16"/>
      <c r="S70" s="16"/>
      <c r="T70" s="16"/>
      <c r="U70" s="16"/>
    </row>
    <row r="71" spans="1:21" x14ac:dyDescent="0.25">
      <c r="A71" s="16"/>
      <c r="B71" s="16"/>
      <c r="C71" s="16"/>
      <c r="D71" s="95"/>
      <c r="E71" s="16"/>
      <c r="F71" s="16"/>
      <c r="G71" s="16"/>
      <c r="H71" s="16"/>
      <c r="I71" s="16"/>
      <c r="J71" s="16"/>
      <c r="K71" s="16"/>
      <c r="L71" s="16"/>
      <c r="M71" s="16"/>
      <c r="N71" s="16"/>
      <c r="O71" s="16"/>
      <c r="P71" s="16"/>
      <c r="Q71" s="16"/>
      <c r="R71" s="16"/>
      <c r="S71" s="16"/>
      <c r="T71" s="16"/>
      <c r="U71" s="16"/>
    </row>
    <row r="72" spans="1:21" x14ac:dyDescent="0.25">
      <c r="A72" s="16"/>
      <c r="B72" s="16"/>
      <c r="C72" s="16"/>
      <c r="D72" s="95"/>
      <c r="E72" s="16"/>
      <c r="F72" s="16"/>
      <c r="G72" s="16"/>
      <c r="H72" s="16"/>
      <c r="I72" s="16"/>
      <c r="J72" s="16"/>
      <c r="K72" s="16"/>
      <c r="L72" s="16"/>
      <c r="M72" s="16"/>
      <c r="N72" s="16"/>
      <c r="O72" s="16"/>
      <c r="P72" s="16"/>
      <c r="Q72" s="16"/>
      <c r="R72" s="16"/>
      <c r="S72" s="16"/>
      <c r="T72" s="16"/>
      <c r="U72" s="16"/>
    </row>
    <row r="73" spans="1:21" x14ac:dyDescent="0.25">
      <c r="A73" s="16"/>
      <c r="B73" s="16"/>
      <c r="C73" s="16"/>
      <c r="D73" s="95"/>
      <c r="E73" s="16"/>
      <c r="F73" s="16"/>
      <c r="G73" s="16"/>
      <c r="H73" s="16"/>
      <c r="I73" s="16"/>
      <c r="J73" s="16"/>
      <c r="K73" s="16"/>
      <c r="L73" s="16"/>
      <c r="M73" s="16"/>
      <c r="N73" s="16"/>
      <c r="O73" s="16"/>
      <c r="P73" s="16"/>
      <c r="Q73" s="16"/>
      <c r="R73" s="16"/>
      <c r="S73" s="16"/>
      <c r="T73" s="16"/>
      <c r="U73" s="16"/>
    </row>
    <row r="74" spans="1:21" x14ac:dyDescent="0.25">
      <c r="A74" s="16"/>
      <c r="B74" s="16"/>
      <c r="C74" s="16"/>
      <c r="D74" s="95"/>
      <c r="E74" s="16"/>
      <c r="F74" s="16"/>
      <c r="G74" s="16"/>
      <c r="H74" s="16"/>
      <c r="I74" s="16"/>
      <c r="J74" s="16"/>
      <c r="K74" s="16"/>
      <c r="L74" s="16"/>
      <c r="M74" s="16"/>
      <c r="N74" s="16"/>
      <c r="O74" s="16"/>
      <c r="P74" s="16"/>
      <c r="Q74" s="16"/>
      <c r="R74" s="16"/>
      <c r="S74" s="16"/>
      <c r="T74" s="16"/>
      <c r="U74" s="16"/>
    </row>
    <row r="75" spans="1:21" x14ac:dyDescent="0.25">
      <c r="A75" s="16"/>
      <c r="B75" s="16"/>
      <c r="C75" s="16"/>
      <c r="D75" s="95"/>
      <c r="E75" s="16"/>
      <c r="F75" s="16"/>
      <c r="G75" s="16"/>
      <c r="H75" s="16"/>
      <c r="I75" s="16"/>
      <c r="J75" s="16"/>
      <c r="K75" s="16"/>
      <c r="L75" s="16"/>
      <c r="M75" s="16"/>
      <c r="N75" s="16"/>
      <c r="O75" s="16"/>
      <c r="P75" s="16"/>
      <c r="Q75" s="16"/>
      <c r="R75" s="16"/>
      <c r="S75" s="16"/>
      <c r="T75" s="16"/>
      <c r="U75" s="16"/>
    </row>
    <row r="76" spans="1:21" x14ac:dyDescent="0.25">
      <c r="A76" s="16"/>
      <c r="B76" s="16"/>
      <c r="C76" s="16"/>
      <c r="D76" s="95"/>
      <c r="E76" s="16"/>
      <c r="F76" s="16"/>
      <c r="G76" s="16"/>
      <c r="H76" s="16"/>
      <c r="I76" s="16"/>
      <c r="J76" s="16"/>
      <c r="K76" s="16"/>
      <c r="L76" s="16"/>
      <c r="M76" s="16"/>
      <c r="N76" s="16"/>
      <c r="O76" s="16"/>
      <c r="P76" s="16"/>
      <c r="Q76" s="16"/>
      <c r="R76" s="16"/>
      <c r="S76" s="16"/>
      <c r="T76" s="16"/>
      <c r="U76" s="16"/>
    </row>
    <row r="77" spans="1:21" x14ac:dyDescent="0.25">
      <c r="A77" s="16"/>
      <c r="B77" s="16"/>
      <c r="C77" s="16"/>
      <c r="D77" s="95"/>
      <c r="E77" s="16"/>
      <c r="F77" s="16"/>
      <c r="G77" s="16"/>
      <c r="H77" s="16"/>
      <c r="I77" s="16"/>
      <c r="J77" s="16"/>
      <c r="K77" s="16"/>
      <c r="L77" s="16"/>
      <c r="M77" s="16"/>
      <c r="N77" s="16"/>
      <c r="O77" s="16"/>
      <c r="P77" s="16"/>
      <c r="Q77" s="16"/>
      <c r="R77" s="16"/>
      <c r="S77" s="16"/>
      <c r="T77" s="16"/>
      <c r="U77" s="16"/>
    </row>
    <row r="78" spans="1:21" x14ac:dyDescent="0.25">
      <c r="A78" s="16"/>
      <c r="B78" s="16"/>
      <c r="C78" s="16"/>
      <c r="D78" s="95"/>
      <c r="E78" s="16"/>
      <c r="F78" s="16"/>
      <c r="G78" s="16"/>
      <c r="H78" s="16"/>
      <c r="I78" s="16"/>
      <c r="J78" s="16"/>
      <c r="K78" s="16"/>
      <c r="L78" s="16"/>
      <c r="M78" s="16"/>
      <c r="N78" s="16"/>
      <c r="O78" s="16"/>
      <c r="P78" s="16"/>
      <c r="Q78" s="16"/>
      <c r="R78" s="16"/>
      <c r="S78" s="16"/>
      <c r="T78" s="16"/>
      <c r="U78" s="16"/>
    </row>
    <row r="79" spans="1:21" x14ac:dyDescent="0.25">
      <c r="A79" s="16"/>
      <c r="B79" s="16"/>
      <c r="C79" s="16"/>
      <c r="D79" s="95"/>
      <c r="E79" s="16"/>
      <c r="F79" s="16"/>
      <c r="G79" s="16"/>
      <c r="H79" s="16"/>
      <c r="I79" s="16"/>
      <c r="J79" s="16"/>
      <c r="K79" s="16"/>
      <c r="L79" s="16"/>
      <c r="M79" s="16"/>
      <c r="N79" s="16"/>
      <c r="O79" s="16"/>
      <c r="P79" s="16"/>
      <c r="Q79" s="16"/>
      <c r="R79" s="16"/>
      <c r="S79" s="16"/>
      <c r="T79" s="16"/>
      <c r="U79" s="16"/>
    </row>
    <row r="80" spans="1:21" x14ac:dyDescent="0.25">
      <c r="A80" s="16"/>
      <c r="B80" s="16"/>
      <c r="C80" s="16"/>
      <c r="D80" s="95"/>
      <c r="E80" s="16"/>
      <c r="F80" s="16"/>
      <c r="G80" s="16"/>
      <c r="H80" s="16"/>
      <c r="I80" s="16"/>
      <c r="J80" s="16"/>
      <c r="K80" s="16"/>
      <c r="L80" s="16"/>
      <c r="M80" s="16"/>
      <c r="N80" s="16"/>
      <c r="O80" s="16"/>
      <c r="P80" s="16"/>
      <c r="Q80" s="16"/>
      <c r="R80" s="16"/>
      <c r="S80" s="16"/>
      <c r="T80" s="16"/>
      <c r="U80" s="16"/>
    </row>
    <row r="81" spans="1:21" x14ac:dyDescent="0.25">
      <c r="A81" s="16"/>
      <c r="B81" s="16"/>
      <c r="C81" s="16"/>
      <c r="D81" s="95"/>
      <c r="E81" s="16"/>
      <c r="F81" s="16"/>
      <c r="G81" s="16"/>
      <c r="H81" s="16"/>
      <c r="I81" s="16"/>
      <c r="J81" s="16"/>
      <c r="K81" s="16"/>
      <c r="L81" s="16"/>
      <c r="M81" s="16"/>
      <c r="N81" s="16"/>
      <c r="O81" s="16"/>
      <c r="P81" s="16"/>
      <c r="Q81" s="16"/>
      <c r="R81" s="16"/>
      <c r="S81" s="16"/>
      <c r="T81" s="16"/>
      <c r="U81" s="16"/>
    </row>
    <row r="82" spans="1:21" x14ac:dyDescent="0.25">
      <c r="A82" s="16"/>
      <c r="B82" s="16"/>
      <c r="C82" s="16"/>
      <c r="D82" s="95"/>
      <c r="E82" s="16"/>
      <c r="F82" s="16"/>
      <c r="G82" s="16"/>
      <c r="H82" s="16"/>
      <c r="I82" s="16"/>
      <c r="J82" s="16"/>
      <c r="K82" s="16"/>
      <c r="L82" s="16"/>
      <c r="M82" s="16"/>
      <c r="N82" s="16"/>
      <c r="O82" s="16"/>
      <c r="P82" s="16"/>
      <c r="Q82" s="16"/>
      <c r="R82" s="16"/>
      <c r="S82" s="16"/>
      <c r="T82" s="16"/>
      <c r="U82" s="16"/>
    </row>
    <row r="83" spans="1:21" x14ac:dyDescent="0.25">
      <c r="A83" s="16"/>
      <c r="B83" s="16"/>
      <c r="C83" s="16"/>
      <c r="D83" s="95"/>
      <c r="E83" s="16"/>
      <c r="F83" s="16"/>
      <c r="G83" s="16"/>
      <c r="H83" s="16"/>
      <c r="I83" s="16"/>
      <c r="J83" s="16"/>
      <c r="K83" s="16"/>
      <c r="L83" s="16"/>
      <c r="M83" s="16"/>
      <c r="N83" s="16"/>
      <c r="O83" s="16"/>
      <c r="P83" s="16"/>
      <c r="Q83" s="16"/>
      <c r="R83" s="16"/>
      <c r="S83" s="16"/>
      <c r="T83" s="16"/>
      <c r="U83" s="16"/>
    </row>
    <row r="84" spans="1:21" x14ac:dyDescent="0.25">
      <c r="A84" s="16"/>
      <c r="B84" s="16"/>
      <c r="C84" s="16"/>
      <c r="D84" s="95"/>
      <c r="E84" s="16"/>
      <c r="F84" s="16"/>
      <c r="G84" s="16"/>
      <c r="H84" s="16"/>
      <c r="I84" s="16"/>
      <c r="J84" s="16"/>
      <c r="K84" s="16"/>
      <c r="L84" s="16"/>
      <c r="M84" s="16"/>
      <c r="N84" s="16"/>
      <c r="O84" s="16"/>
      <c r="P84" s="16"/>
      <c r="Q84" s="16"/>
      <c r="R84" s="16"/>
      <c r="S84" s="16"/>
      <c r="T84" s="16"/>
      <c r="U84" s="16"/>
    </row>
    <row r="85" spans="1:21" x14ac:dyDescent="0.25">
      <c r="A85" s="16"/>
      <c r="B85" s="16"/>
      <c r="C85" s="16"/>
      <c r="D85" s="95"/>
      <c r="E85" s="16"/>
      <c r="F85" s="16"/>
      <c r="G85" s="16"/>
      <c r="H85" s="16"/>
      <c r="I85" s="16"/>
      <c r="J85" s="16"/>
      <c r="K85" s="16"/>
      <c r="L85" s="16"/>
      <c r="M85" s="16"/>
      <c r="N85" s="16"/>
      <c r="O85" s="16"/>
      <c r="P85" s="16"/>
      <c r="Q85" s="16"/>
      <c r="R85" s="16"/>
      <c r="S85" s="16"/>
      <c r="T85" s="16"/>
      <c r="U85" s="16"/>
    </row>
    <row r="86" spans="1:21" x14ac:dyDescent="0.25">
      <c r="A86" s="16"/>
      <c r="B86" s="16"/>
      <c r="C86" s="16"/>
      <c r="D86" s="95"/>
      <c r="E86" s="16"/>
      <c r="F86" s="16"/>
      <c r="G86" s="16"/>
      <c r="H86" s="16"/>
      <c r="I86" s="16"/>
      <c r="J86" s="16"/>
      <c r="K86" s="16"/>
      <c r="L86" s="16"/>
      <c r="M86" s="16"/>
      <c r="N86" s="16"/>
      <c r="O86" s="16"/>
      <c r="P86" s="16"/>
      <c r="Q86" s="16"/>
      <c r="R86" s="16"/>
      <c r="S86" s="16"/>
      <c r="T86" s="16"/>
      <c r="U86" s="16"/>
    </row>
    <row r="87" spans="1:21" x14ac:dyDescent="0.25">
      <c r="A87" s="16"/>
      <c r="B87" s="16"/>
      <c r="C87" s="16"/>
      <c r="D87" s="95"/>
      <c r="E87" s="16"/>
      <c r="F87" s="16"/>
      <c r="G87" s="16"/>
      <c r="H87" s="16"/>
      <c r="I87" s="16"/>
      <c r="J87" s="16"/>
      <c r="K87" s="16"/>
      <c r="L87" s="16"/>
      <c r="M87" s="16"/>
      <c r="N87" s="16"/>
      <c r="O87" s="16"/>
      <c r="P87" s="16"/>
      <c r="Q87" s="16"/>
      <c r="R87" s="16"/>
      <c r="S87" s="16"/>
      <c r="T87" s="16"/>
      <c r="U87" s="16"/>
    </row>
    <row r="88" spans="1:21" x14ac:dyDescent="0.25">
      <c r="A88" s="16"/>
      <c r="B88" s="16"/>
      <c r="C88" s="16"/>
      <c r="D88" s="95"/>
      <c r="E88" s="16"/>
      <c r="F88" s="16"/>
      <c r="G88" s="16"/>
      <c r="H88" s="16"/>
      <c r="I88" s="16"/>
      <c r="J88" s="16"/>
      <c r="K88" s="16"/>
      <c r="L88" s="16"/>
      <c r="M88" s="16"/>
      <c r="N88" s="16"/>
      <c r="O88" s="16"/>
      <c r="P88" s="16"/>
      <c r="Q88" s="16"/>
      <c r="R88" s="16"/>
      <c r="S88" s="16"/>
      <c r="T88" s="16"/>
      <c r="U88" s="16"/>
    </row>
    <row r="89" spans="1:21" x14ac:dyDescent="0.25">
      <c r="A89" s="16"/>
      <c r="B89" s="16"/>
      <c r="C89" s="16"/>
      <c r="D89" s="95"/>
      <c r="E89" s="16"/>
      <c r="F89" s="16"/>
      <c r="G89" s="16"/>
      <c r="H89" s="16"/>
      <c r="I89" s="16"/>
      <c r="J89" s="16"/>
      <c r="K89" s="16"/>
      <c r="L89" s="16"/>
      <c r="M89" s="16"/>
      <c r="N89" s="16"/>
      <c r="O89" s="16"/>
      <c r="P89" s="16"/>
      <c r="Q89" s="16"/>
      <c r="R89" s="16"/>
      <c r="S89" s="16"/>
      <c r="T89" s="16"/>
      <c r="U89" s="16"/>
    </row>
    <row r="90" spans="1:21" x14ac:dyDescent="0.25">
      <c r="A90" s="16"/>
      <c r="B90" s="16"/>
      <c r="C90" s="16"/>
      <c r="D90" s="95"/>
      <c r="E90" s="16"/>
      <c r="F90" s="16"/>
      <c r="G90" s="16"/>
      <c r="H90" s="16"/>
      <c r="I90" s="16"/>
      <c r="J90" s="16"/>
      <c r="K90" s="16"/>
      <c r="L90" s="16"/>
      <c r="M90" s="16"/>
      <c r="N90" s="16"/>
      <c r="O90" s="16"/>
      <c r="P90" s="16"/>
      <c r="Q90" s="16"/>
      <c r="R90" s="16"/>
      <c r="S90" s="16"/>
      <c r="T90" s="16"/>
      <c r="U90" s="16"/>
    </row>
    <row r="91" spans="1:21" x14ac:dyDescent="0.25">
      <c r="A91" s="16"/>
      <c r="B91" s="16"/>
      <c r="C91" s="16"/>
      <c r="D91" s="95"/>
      <c r="E91" s="16"/>
      <c r="F91" s="16"/>
      <c r="G91" s="16"/>
      <c r="H91" s="16"/>
      <c r="I91" s="16"/>
      <c r="J91" s="16"/>
      <c r="K91" s="16"/>
      <c r="L91" s="16"/>
      <c r="M91" s="16"/>
      <c r="N91" s="16"/>
      <c r="O91" s="16"/>
      <c r="P91" s="16"/>
      <c r="Q91" s="16"/>
      <c r="R91" s="16"/>
      <c r="S91" s="16"/>
      <c r="T91" s="16"/>
      <c r="U91" s="16"/>
    </row>
    <row r="92" spans="1:21" x14ac:dyDescent="0.25">
      <c r="A92" s="16"/>
      <c r="B92" s="16"/>
      <c r="C92" s="16"/>
      <c r="D92" s="95"/>
      <c r="E92" s="16"/>
      <c r="F92" s="16"/>
      <c r="G92" s="16"/>
      <c r="H92" s="16"/>
      <c r="I92" s="16"/>
      <c r="J92" s="16"/>
      <c r="K92" s="16"/>
      <c r="L92" s="16"/>
      <c r="M92" s="16"/>
      <c r="N92" s="16"/>
      <c r="O92" s="16"/>
      <c r="P92" s="16"/>
      <c r="Q92" s="16"/>
      <c r="R92" s="16"/>
      <c r="S92" s="16"/>
      <c r="T92" s="16"/>
      <c r="U92" s="16"/>
    </row>
    <row r="93" spans="1:21" x14ac:dyDescent="0.25">
      <c r="A93" s="16"/>
      <c r="B93" s="16"/>
      <c r="C93" s="16"/>
      <c r="D93" s="95"/>
      <c r="E93" s="16"/>
      <c r="F93" s="16"/>
      <c r="G93" s="16"/>
      <c r="H93" s="16"/>
      <c r="I93" s="16"/>
      <c r="J93" s="16"/>
      <c r="K93" s="16"/>
      <c r="L93" s="16"/>
      <c r="M93" s="16"/>
      <c r="N93" s="16"/>
      <c r="O93" s="16"/>
      <c r="P93" s="16"/>
      <c r="Q93" s="16"/>
      <c r="R93" s="16"/>
      <c r="S93" s="16"/>
      <c r="T93" s="16"/>
      <c r="U93" s="16"/>
    </row>
    <row r="94" spans="1:21" x14ac:dyDescent="0.25">
      <c r="A94" s="16"/>
      <c r="B94" s="16"/>
      <c r="C94" s="16"/>
      <c r="D94" s="95"/>
      <c r="E94" s="16"/>
      <c r="F94" s="16"/>
      <c r="G94" s="16"/>
      <c r="H94" s="16"/>
      <c r="I94" s="16"/>
      <c r="J94" s="16"/>
      <c r="K94" s="16"/>
      <c r="L94" s="16"/>
      <c r="M94" s="16"/>
      <c r="N94" s="16"/>
      <c r="O94" s="16"/>
      <c r="P94" s="16"/>
      <c r="Q94" s="16"/>
      <c r="R94" s="16"/>
      <c r="S94" s="16"/>
      <c r="T94" s="16"/>
      <c r="U94" s="16"/>
    </row>
    <row r="95" spans="1:21" x14ac:dyDescent="0.25">
      <c r="A95" s="16"/>
      <c r="B95" s="16"/>
      <c r="C95" s="16"/>
      <c r="D95" s="95"/>
      <c r="E95" s="16"/>
      <c r="F95" s="16"/>
      <c r="G95" s="16"/>
      <c r="H95" s="16"/>
      <c r="I95" s="16"/>
      <c r="J95" s="16"/>
      <c r="K95" s="16"/>
      <c r="L95" s="16"/>
      <c r="M95" s="16"/>
      <c r="N95" s="16"/>
      <c r="O95" s="16"/>
      <c r="P95" s="16"/>
      <c r="Q95" s="16"/>
      <c r="R95" s="16"/>
      <c r="S95" s="16"/>
      <c r="T95" s="16"/>
      <c r="U95" s="16"/>
    </row>
    <row r="96" spans="1:21" x14ac:dyDescent="0.25">
      <c r="A96" s="16"/>
      <c r="B96" s="16"/>
      <c r="C96" s="16"/>
      <c r="D96" s="95"/>
      <c r="E96" s="16"/>
      <c r="F96" s="16"/>
      <c r="G96" s="16"/>
      <c r="H96" s="16"/>
      <c r="I96" s="16"/>
      <c r="J96" s="16"/>
      <c r="K96" s="16"/>
      <c r="L96" s="16"/>
      <c r="M96" s="16"/>
      <c r="N96" s="16"/>
      <c r="O96" s="16"/>
      <c r="P96" s="16"/>
      <c r="Q96" s="16"/>
      <c r="R96" s="16"/>
      <c r="S96" s="16"/>
      <c r="T96" s="16"/>
      <c r="U96" s="16"/>
    </row>
    <row r="97" spans="1:21" x14ac:dyDescent="0.25">
      <c r="A97" s="16"/>
      <c r="B97" s="16"/>
      <c r="C97" s="16"/>
      <c r="D97" s="95"/>
      <c r="E97" s="16"/>
      <c r="F97" s="16"/>
      <c r="G97" s="16"/>
      <c r="H97" s="16"/>
      <c r="I97" s="16"/>
      <c r="J97" s="16"/>
      <c r="K97" s="16"/>
      <c r="L97" s="16"/>
      <c r="M97" s="16"/>
      <c r="N97" s="16"/>
      <c r="O97" s="16"/>
      <c r="P97" s="16"/>
      <c r="Q97" s="16"/>
      <c r="R97" s="16"/>
      <c r="S97" s="16"/>
      <c r="T97" s="16"/>
      <c r="U97" s="16"/>
    </row>
    <row r="98" spans="1:21" x14ac:dyDescent="0.25">
      <c r="A98" s="16"/>
      <c r="B98" s="16"/>
      <c r="C98" s="16"/>
      <c r="D98" s="95"/>
      <c r="E98" s="16"/>
      <c r="F98" s="16"/>
      <c r="G98" s="16"/>
      <c r="H98" s="16"/>
      <c r="I98" s="16"/>
      <c r="J98" s="16"/>
      <c r="K98" s="16"/>
      <c r="L98" s="16"/>
      <c r="M98" s="16"/>
      <c r="N98" s="16"/>
      <c r="O98" s="16"/>
      <c r="P98" s="16"/>
      <c r="Q98" s="16"/>
      <c r="R98" s="16"/>
      <c r="S98" s="16"/>
      <c r="T98" s="16"/>
      <c r="U98" s="16"/>
    </row>
    <row r="99" spans="1:21" x14ac:dyDescent="0.25">
      <c r="A99" s="16"/>
      <c r="B99" s="16"/>
      <c r="C99" s="16"/>
      <c r="D99" s="95"/>
      <c r="E99" s="16"/>
      <c r="F99" s="16"/>
      <c r="G99" s="16"/>
      <c r="H99" s="16"/>
      <c r="I99" s="16"/>
      <c r="J99" s="16"/>
      <c r="K99" s="16"/>
      <c r="L99" s="16"/>
      <c r="M99" s="16"/>
      <c r="N99" s="16"/>
      <c r="O99" s="16"/>
      <c r="P99" s="16"/>
      <c r="Q99" s="16"/>
      <c r="R99" s="16"/>
      <c r="S99" s="16"/>
      <c r="T99" s="16"/>
      <c r="U99" s="16"/>
    </row>
    <row r="100" spans="1:21" x14ac:dyDescent="0.25">
      <c r="A100" s="16"/>
      <c r="B100" s="16"/>
      <c r="C100" s="16"/>
      <c r="D100" s="95"/>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95"/>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95"/>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95"/>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95"/>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95"/>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95"/>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95"/>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95"/>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95"/>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95"/>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95"/>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95"/>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95"/>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95"/>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95"/>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95"/>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95"/>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95"/>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95"/>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95"/>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95"/>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95"/>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95"/>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95"/>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95"/>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95"/>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95"/>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95"/>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95"/>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95"/>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95"/>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95"/>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95"/>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95"/>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95"/>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95"/>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95"/>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95"/>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95"/>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95"/>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95"/>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95"/>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95"/>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95"/>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95"/>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95"/>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95"/>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95"/>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95"/>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95"/>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95"/>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95"/>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95"/>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95"/>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95"/>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95"/>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95"/>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95"/>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95"/>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95"/>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95"/>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95"/>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95"/>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95"/>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95"/>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95"/>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95"/>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95"/>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95"/>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95"/>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95"/>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95"/>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95"/>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95"/>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95"/>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95"/>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95"/>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95"/>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95"/>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95"/>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95"/>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95"/>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95"/>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95"/>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95"/>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95"/>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95"/>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95"/>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95"/>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95"/>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95"/>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95"/>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95"/>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95"/>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95"/>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95"/>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95"/>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95"/>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95"/>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95"/>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95"/>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95"/>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95"/>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95"/>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95"/>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95"/>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95"/>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95"/>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95"/>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95"/>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95"/>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95"/>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95"/>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95"/>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95"/>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95"/>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95"/>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95"/>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95"/>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95"/>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95"/>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95"/>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95"/>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95"/>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95"/>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95"/>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95"/>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95"/>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95"/>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95"/>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95"/>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95"/>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95"/>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95"/>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95"/>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95"/>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95"/>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95"/>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95"/>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95"/>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95"/>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95"/>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95"/>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95"/>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95"/>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95"/>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95"/>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95"/>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95"/>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95"/>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95"/>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95"/>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95"/>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95"/>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95"/>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95"/>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95"/>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95"/>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95"/>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95"/>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95"/>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95"/>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95"/>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95"/>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95"/>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95"/>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95"/>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95"/>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95"/>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95"/>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95"/>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95"/>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95"/>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95"/>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95"/>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95"/>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95"/>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95"/>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95"/>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95"/>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95"/>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95"/>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95"/>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95"/>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95"/>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95"/>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95"/>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95"/>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95"/>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95"/>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95"/>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95"/>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95"/>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95"/>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95"/>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95"/>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95"/>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95"/>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95"/>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95"/>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95"/>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95"/>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95"/>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95"/>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95"/>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95"/>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95"/>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95"/>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95"/>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95"/>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95"/>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95"/>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95"/>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95"/>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95"/>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95"/>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95"/>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95"/>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95"/>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95"/>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95"/>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95"/>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95"/>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95"/>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95"/>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95"/>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95"/>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95"/>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95"/>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95"/>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95"/>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95"/>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95"/>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95"/>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95"/>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95"/>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95"/>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95"/>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95"/>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95"/>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95"/>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95"/>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95"/>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95"/>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95"/>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95"/>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95"/>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95"/>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95"/>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95"/>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95"/>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95"/>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95"/>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95"/>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95"/>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95"/>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95"/>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95"/>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95"/>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95"/>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95"/>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95"/>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95"/>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95"/>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95"/>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95"/>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95"/>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95"/>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95"/>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95"/>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95"/>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95"/>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95"/>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95"/>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95"/>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95"/>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95"/>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95"/>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95"/>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95"/>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95"/>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95"/>
      <c r="E382" s="16"/>
      <c r="F382" s="16"/>
      <c r="G382" s="16"/>
      <c r="H382" s="16"/>
      <c r="I382" s="16"/>
      <c r="J382" s="16"/>
      <c r="K382" s="16"/>
      <c r="L382" s="16"/>
      <c r="M382" s="16"/>
      <c r="N382" s="16"/>
      <c r="O382" s="16"/>
      <c r="P382" s="16"/>
      <c r="Q382" s="16"/>
      <c r="R382" s="16"/>
      <c r="S382" s="16"/>
      <c r="T382" s="16"/>
      <c r="U382" s="16"/>
    </row>
  </sheetData>
  <mergeCells count="11">
    <mergeCell ref="B34:R34"/>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9" customFormat="1" ht="18.75" customHeight="1" x14ac:dyDescent="0.2">
      <c r="A1" s="15"/>
      <c r="B1" s="15"/>
      <c r="O1" s="32" t="s">
        <v>23</v>
      </c>
    </row>
    <row r="2" spans="1:28" s="9" customFormat="1" ht="18.75" customHeight="1" x14ac:dyDescent="0.3">
      <c r="A2" s="15"/>
      <c r="B2" s="15"/>
      <c r="O2" s="12" t="s">
        <v>7</v>
      </c>
    </row>
    <row r="3" spans="1:28" s="9" customFormat="1" ht="18.75" x14ac:dyDescent="0.3">
      <c r="A3" s="14"/>
      <c r="B3" s="14"/>
      <c r="O3" s="12" t="s">
        <v>406</v>
      </c>
    </row>
    <row r="4" spans="1:28" s="9" customFormat="1" ht="18.75" x14ac:dyDescent="0.3">
      <c r="A4" s="14"/>
      <c r="B4" s="14"/>
      <c r="L4" s="12"/>
    </row>
    <row r="5" spans="1:28" s="9" customFormat="1" ht="18.75" x14ac:dyDescent="0.2">
      <c r="A5" s="236" t="s">
        <v>468</v>
      </c>
      <c r="B5" s="236"/>
      <c r="C5" s="236"/>
      <c r="D5" s="236"/>
      <c r="E5" s="236"/>
      <c r="F5" s="236"/>
      <c r="G5" s="236"/>
      <c r="H5" s="236"/>
      <c r="I5" s="236"/>
      <c r="J5" s="236"/>
      <c r="K5" s="236"/>
      <c r="L5" s="236"/>
      <c r="M5" s="236"/>
      <c r="N5" s="236"/>
      <c r="O5" s="236"/>
      <c r="P5" s="87"/>
      <c r="Q5" s="87"/>
      <c r="R5" s="87"/>
      <c r="S5" s="87"/>
      <c r="T5" s="87"/>
      <c r="U5" s="87"/>
      <c r="V5" s="87"/>
      <c r="W5" s="87"/>
      <c r="X5" s="87"/>
      <c r="Y5" s="87"/>
      <c r="Z5" s="87"/>
      <c r="AA5" s="87"/>
      <c r="AB5" s="87"/>
    </row>
    <row r="6" spans="1:28" s="9" customFormat="1" ht="18.75" x14ac:dyDescent="0.3">
      <c r="A6" s="14"/>
      <c r="B6" s="14"/>
      <c r="L6" s="12"/>
    </row>
    <row r="7" spans="1:28" s="9" customFormat="1" ht="18.75" x14ac:dyDescent="0.2">
      <c r="A7" s="240" t="s">
        <v>6</v>
      </c>
      <c r="B7" s="240"/>
      <c r="C7" s="240"/>
      <c r="D7" s="240"/>
      <c r="E7" s="240"/>
      <c r="F7" s="240"/>
      <c r="G7" s="240"/>
      <c r="H7" s="240"/>
      <c r="I7" s="240"/>
      <c r="J7" s="240"/>
      <c r="K7" s="240"/>
      <c r="L7" s="240"/>
      <c r="M7" s="240"/>
      <c r="N7" s="240"/>
      <c r="O7" s="240"/>
      <c r="P7" s="80"/>
      <c r="Q7" s="80"/>
      <c r="R7" s="80"/>
      <c r="S7" s="80"/>
      <c r="T7" s="80"/>
      <c r="U7" s="80"/>
      <c r="V7" s="80"/>
      <c r="W7" s="80"/>
      <c r="X7" s="80"/>
      <c r="Y7" s="80"/>
      <c r="Z7" s="80"/>
    </row>
    <row r="8" spans="1:28" s="9" customFormat="1" ht="18.75" x14ac:dyDescent="0.2">
      <c r="A8" s="240"/>
      <c r="B8" s="240"/>
      <c r="C8" s="240"/>
      <c r="D8" s="240"/>
      <c r="E8" s="240"/>
      <c r="F8" s="240"/>
      <c r="G8" s="240"/>
      <c r="H8" s="240"/>
      <c r="I8" s="240"/>
      <c r="J8" s="240"/>
      <c r="K8" s="240"/>
      <c r="L8" s="240"/>
      <c r="M8" s="240"/>
      <c r="N8" s="240"/>
      <c r="O8" s="240"/>
      <c r="P8" s="80"/>
      <c r="Q8" s="80"/>
      <c r="R8" s="80"/>
      <c r="S8" s="80"/>
      <c r="T8" s="80"/>
      <c r="U8" s="80"/>
      <c r="V8" s="80"/>
      <c r="W8" s="80"/>
      <c r="X8" s="80"/>
      <c r="Y8" s="80"/>
      <c r="Z8" s="80"/>
    </row>
    <row r="9" spans="1:28" s="9" customFormat="1" ht="18.75" x14ac:dyDescent="0.2">
      <c r="A9" s="240" t="s">
        <v>422</v>
      </c>
      <c r="B9" s="240"/>
      <c r="C9" s="240"/>
      <c r="D9" s="240"/>
      <c r="E9" s="240"/>
      <c r="F9" s="240"/>
      <c r="G9" s="240"/>
      <c r="H9" s="240"/>
      <c r="I9" s="240"/>
      <c r="J9" s="240"/>
      <c r="K9" s="240"/>
      <c r="L9" s="240"/>
      <c r="M9" s="240"/>
      <c r="N9" s="240"/>
      <c r="O9" s="240"/>
      <c r="P9" s="80"/>
      <c r="Q9" s="80"/>
      <c r="R9" s="80"/>
      <c r="S9" s="80"/>
      <c r="T9" s="80"/>
      <c r="U9" s="80"/>
      <c r="V9" s="80"/>
      <c r="W9" s="80"/>
      <c r="X9" s="80"/>
      <c r="Y9" s="80"/>
      <c r="Z9" s="80"/>
    </row>
    <row r="10" spans="1:28" s="9" customFormat="1" ht="18.75" x14ac:dyDescent="0.2">
      <c r="A10" s="237" t="s">
        <v>5</v>
      </c>
      <c r="B10" s="237"/>
      <c r="C10" s="237"/>
      <c r="D10" s="237"/>
      <c r="E10" s="237"/>
      <c r="F10" s="237"/>
      <c r="G10" s="237"/>
      <c r="H10" s="237"/>
      <c r="I10" s="237"/>
      <c r="J10" s="237"/>
      <c r="K10" s="237"/>
      <c r="L10" s="237"/>
      <c r="M10" s="237"/>
      <c r="N10" s="237"/>
      <c r="O10" s="237"/>
      <c r="P10" s="80"/>
      <c r="Q10" s="80"/>
      <c r="R10" s="80"/>
      <c r="S10" s="80"/>
      <c r="T10" s="80"/>
      <c r="U10" s="80"/>
      <c r="V10" s="80"/>
      <c r="W10" s="80"/>
      <c r="X10" s="80"/>
      <c r="Y10" s="80"/>
      <c r="Z10" s="80"/>
    </row>
    <row r="11" spans="1:28" s="9" customFormat="1" ht="18.75" x14ac:dyDescent="0.2">
      <c r="A11" s="240"/>
      <c r="B11" s="240"/>
      <c r="C11" s="240"/>
      <c r="D11" s="240"/>
      <c r="E11" s="240"/>
      <c r="F11" s="240"/>
      <c r="G11" s="240"/>
      <c r="H11" s="240"/>
      <c r="I11" s="240"/>
      <c r="J11" s="240"/>
      <c r="K11" s="240"/>
      <c r="L11" s="240"/>
      <c r="M11" s="240"/>
      <c r="N11" s="240"/>
      <c r="O11" s="240"/>
      <c r="P11" s="80"/>
      <c r="Q11" s="80"/>
      <c r="R11" s="80"/>
      <c r="S11" s="80"/>
      <c r="T11" s="80"/>
      <c r="U11" s="80"/>
      <c r="V11" s="80"/>
      <c r="W11" s="80"/>
      <c r="X11" s="80"/>
      <c r="Y11" s="80"/>
      <c r="Z11" s="80"/>
    </row>
    <row r="12" spans="1:28" s="9" customFormat="1" ht="18.75" x14ac:dyDescent="0.2">
      <c r="A12" s="239" t="s">
        <v>442</v>
      </c>
      <c r="B12" s="239"/>
      <c r="C12" s="239"/>
      <c r="D12" s="239"/>
      <c r="E12" s="239"/>
      <c r="F12" s="239"/>
      <c r="G12" s="239"/>
      <c r="H12" s="239"/>
      <c r="I12" s="239"/>
      <c r="J12" s="239"/>
      <c r="K12" s="239"/>
      <c r="L12" s="239"/>
      <c r="M12" s="239"/>
      <c r="N12" s="239"/>
      <c r="O12" s="239"/>
      <c r="P12" s="80"/>
      <c r="Q12" s="80"/>
      <c r="R12" s="80"/>
      <c r="S12" s="80"/>
      <c r="T12" s="80"/>
      <c r="U12" s="80"/>
      <c r="V12" s="80"/>
      <c r="W12" s="80"/>
      <c r="X12" s="80"/>
      <c r="Y12" s="80"/>
      <c r="Z12" s="80"/>
    </row>
    <row r="13" spans="1:28" s="9" customFormat="1" ht="18.75" x14ac:dyDescent="0.2">
      <c r="A13" s="237" t="s">
        <v>4</v>
      </c>
      <c r="B13" s="237"/>
      <c r="C13" s="237"/>
      <c r="D13" s="237"/>
      <c r="E13" s="237"/>
      <c r="F13" s="237"/>
      <c r="G13" s="237"/>
      <c r="H13" s="237"/>
      <c r="I13" s="237"/>
      <c r="J13" s="237"/>
      <c r="K13" s="237"/>
      <c r="L13" s="237"/>
      <c r="M13" s="237"/>
      <c r="N13" s="237"/>
      <c r="O13" s="237"/>
      <c r="P13" s="80"/>
      <c r="Q13" s="80"/>
      <c r="R13" s="80"/>
      <c r="S13" s="80"/>
      <c r="T13" s="80"/>
      <c r="U13" s="80"/>
      <c r="V13" s="80"/>
      <c r="W13" s="80"/>
      <c r="X13" s="80"/>
      <c r="Y13" s="80"/>
      <c r="Z13" s="80"/>
    </row>
    <row r="14" spans="1:28" s="7" customFormat="1" ht="15.75" customHeight="1" x14ac:dyDescent="0.2">
      <c r="A14" s="287"/>
      <c r="B14" s="287"/>
      <c r="C14" s="287"/>
      <c r="D14" s="287"/>
      <c r="E14" s="287"/>
      <c r="F14" s="287"/>
      <c r="G14" s="287"/>
      <c r="H14" s="287"/>
      <c r="I14" s="287"/>
      <c r="J14" s="287"/>
      <c r="K14" s="287"/>
      <c r="L14" s="287"/>
      <c r="M14" s="287"/>
      <c r="N14" s="287"/>
      <c r="O14" s="287"/>
      <c r="P14" s="153"/>
      <c r="Q14" s="153"/>
      <c r="R14" s="153"/>
      <c r="S14" s="153"/>
      <c r="T14" s="153"/>
      <c r="U14" s="153"/>
      <c r="V14" s="153"/>
      <c r="W14" s="153"/>
      <c r="X14" s="153"/>
      <c r="Y14" s="153"/>
      <c r="Z14" s="153"/>
    </row>
    <row r="15" spans="1:28" s="2" customFormat="1" ht="41.25" customHeight="1" x14ac:dyDescent="0.2">
      <c r="A15" s="238" t="s">
        <v>460</v>
      </c>
      <c r="B15" s="239"/>
      <c r="C15" s="239"/>
      <c r="D15" s="239"/>
      <c r="E15" s="239"/>
      <c r="F15" s="239"/>
      <c r="G15" s="239"/>
      <c r="H15" s="239"/>
      <c r="I15" s="239"/>
      <c r="J15" s="239"/>
      <c r="K15" s="239"/>
      <c r="L15" s="239"/>
      <c r="M15" s="239"/>
      <c r="N15" s="239"/>
      <c r="O15" s="239"/>
      <c r="P15" s="78"/>
      <c r="Q15" s="78"/>
      <c r="R15" s="78"/>
      <c r="S15" s="78"/>
      <c r="T15" s="78"/>
      <c r="U15" s="78"/>
      <c r="V15" s="78"/>
      <c r="W15" s="78"/>
      <c r="X15" s="78"/>
      <c r="Y15" s="78"/>
      <c r="Z15" s="78"/>
    </row>
    <row r="16" spans="1:28" s="2" customFormat="1" ht="15" customHeight="1" x14ac:dyDescent="0.2">
      <c r="A16" s="237" t="s">
        <v>3</v>
      </c>
      <c r="B16" s="237"/>
      <c r="C16" s="237"/>
      <c r="D16" s="237"/>
      <c r="E16" s="237"/>
      <c r="F16" s="237"/>
      <c r="G16" s="237"/>
      <c r="H16" s="237"/>
      <c r="I16" s="237"/>
      <c r="J16" s="237"/>
      <c r="K16" s="237"/>
      <c r="L16" s="237"/>
      <c r="M16" s="237"/>
      <c r="N16" s="237"/>
      <c r="O16" s="237"/>
      <c r="P16" s="79"/>
      <c r="Q16" s="79"/>
      <c r="R16" s="79"/>
      <c r="S16" s="79"/>
      <c r="T16" s="79"/>
      <c r="U16" s="79"/>
      <c r="V16" s="79"/>
      <c r="W16" s="79"/>
      <c r="X16" s="79"/>
      <c r="Y16" s="79"/>
      <c r="Z16" s="79"/>
    </row>
    <row r="17" spans="1:26" s="2" customFormat="1" ht="18.75" x14ac:dyDescent="0.2">
      <c r="A17" s="248"/>
      <c r="B17" s="248"/>
      <c r="C17" s="248"/>
      <c r="D17" s="248"/>
      <c r="E17" s="248"/>
      <c r="F17" s="248"/>
      <c r="G17" s="248"/>
      <c r="H17" s="248"/>
      <c r="I17" s="248"/>
      <c r="J17" s="248"/>
      <c r="K17" s="248"/>
      <c r="L17" s="248"/>
      <c r="M17" s="248"/>
      <c r="N17" s="248"/>
      <c r="O17" s="248"/>
      <c r="P17" s="154"/>
      <c r="Q17" s="154"/>
      <c r="R17" s="154"/>
      <c r="S17" s="154"/>
      <c r="T17" s="154"/>
      <c r="U17" s="154"/>
      <c r="V17" s="154"/>
      <c r="W17" s="154"/>
    </row>
    <row r="18" spans="1:26" s="2" customFormat="1" ht="18.75" x14ac:dyDescent="0.2">
      <c r="A18" s="283" t="s">
        <v>377</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30" customHeight="1" x14ac:dyDescent="0.2">
      <c r="A19" s="246" t="s">
        <v>2</v>
      </c>
      <c r="B19" s="246" t="s">
        <v>378</v>
      </c>
      <c r="C19" s="246" t="s">
        <v>379</v>
      </c>
      <c r="D19" s="246" t="s">
        <v>380</v>
      </c>
      <c r="E19" s="284" t="s">
        <v>381</v>
      </c>
      <c r="F19" s="285"/>
      <c r="G19" s="285"/>
      <c r="H19" s="285"/>
      <c r="I19" s="286"/>
      <c r="J19" s="246" t="s">
        <v>382</v>
      </c>
      <c r="K19" s="246"/>
      <c r="L19" s="246"/>
      <c r="M19" s="246"/>
      <c r="N19" s="246"/>
      <c r="O19" s="246"/>
      <c r="P19" s="154"/>
      <c r="Q19" s="154"/>
      <c r="R19" s="154"/>
      <c r="S19" s="154"/>
      <c r="T19" s="154"/>
      <c r="U19" s="154"/>
      <c r="V19" s="154"/>
      <c r="W19" s="154"/>
    </row>
    <row r="20" spans="1:26" s="2" customFormat="1" ht="40.5" customHeight="1" x14ac:dyDescent="0.2">
      <c r="A20" s="246"/>
      <c r="B20" s="246"/>
      <c r="C20" s="246"/>
      <c r="D20" s="246"/>
      <c r="E20" s="156" t="s">
        <v>383</v>
      </c>
      <c r="F20" s="156" t="s">
        <v>384</v>
      </c>
      <c r="G20" s="156" t="s">
        <v>385</v>
      </c>
      <c r="H20" s="156" t="s">
        <v>386</v>
      </c>
      <c r="I20" s="156" t="s">
        <v>333</v>
      </c>
      <c r="J20" s="156" t="s">
        <v>387</v>
      </c>
      <c r="K20" s="156" t="s">
        <v>351</v>
      </c>
      <c r="L20" s="156" t="s">
        <v>352</v>
      </c>
      <c r="M20" s="156" t="s">
        <v>353</v>
      </c>
      <c r="N20" s="156" t="s">
        <v>354</v>
      </c>
      <c r="O20" s="156" t="s">
        <v>355</v>
      </c>
      <c r="P20" s="21"/>
      <c r="Q20" s="21"/>
      <c r="R20" s="21"/>
      <c r="S20" s="21"/>
      <c r="T20" s="21"/>
      <c r="U20" s="21"/>
      <c r="V20" s="21"/>
      <c r="W20" s="21"/>
      <c r="X20" s="20"/>
      <c r="Y20" s="20"/>
      <c r="Z20" s="20"/>
    </row>
    <row r="21" spans="1:26" s="2" customFormat="1" ht="18.75"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1"/>
      <c r="Q21" s="21"/>
      <c r="R21" s="21"/>
      <c r="S21" s="21"/>
      <c r="T21" s="21"/>
      <c r="U21" s="21"/>
      <c r="V21" s="21"/>
      <c r="W21" s="21"/>
      <c r="X21" s="20"/>
      <c r="Y21" s="20"/>
      <c r="Z21" s="20"/>
    </row>
    <row r="22" spans="1:26" s="2" customFormat="1" ht="18.75" x14ac:dyDescent="0.2">
      <c r="A22" s="159" t="s">
        <v>350</v>
      </c>
      <c r="B22" s="159" t="s">
        <v>350</v>
      </c>
      <c r="C22" s="159" t="s">
        <v>350</v>
      </c>
      <c r="D22" s="159" t="s">
        <v>350</v>
      </c>
      <c r="E22" s="159" t="s">
        <v>350</v>
      </c>
      <c r="F22" s="159" t="s">
        <v>350</v>
      </c>
      <c r="G22" s="159" t="s">
        <v>350</v>
      </c>
      <c r="H22" s="159" t="s">
        <v>350</v>
      </c>
      <c r="I22" s="159" t="s">
        <v>350</v>
      </c>
      <c r="J22" s="159" t="s">
        <v>350</v>
      </c>
      <c r="K22" s="159" t="s">
        <v>350</v>
      </c>
      <c r="L22" s="159" t="s">
        <v>350</v>
      </c>
      <c r="M22" s="159" t="s">
        <v>350</v>
      </c>
      <c r="N22" s="159" t="s">
        <v>350</v>
      </c>
      <c r="O22" s="159" t="s">
        <v>350</v>
      </c>
      <c r="P22" s="21"/>
      <c r="Q22" s="21"/>
      <c r="R22" s="21"/>
      <c r="S22" s="21"/>
      <c r="T22" s="21"/>
      <c r="U22" s="21"/>
      <c r="V22" s="20"/>
      <c r="W22" s="20"/>
      <c r="X22" s="20"/>
      <c r="Y22" s="20"/>
      <c r="Z22" s="20"/>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59"/>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8"/>
  <sheetViews>
    <sheetView view="pageBreakPreview" topLeftCell="A48" zoomScale="55" zoomScaleNormal="100" zoomScaleSheetLayoutView="55" workbookViewId="0">
      <selection activeCell="I27" sqref="I27:J54"/>
    </sheetView>
  </sheetViews>
  <sheetFormatPr defaultRowHeight="15.75" x14ac:dyDescent="0.25"/>
  <cols>
    <col min="1" max="1" width="9.140625" style="41"/>
    <col min="2" max="2" width="37.7109375" style="41" customWidth="1"/>
    <col min="3" max="4" width="17" style="41" customWidth="1"/>
    <col min="5" max="6" width="9.140625" style="41" customWidth="1"/>
    <col min="7" max="7" width="18" style="41" customWidth="1"/>
    <col min="8" max="8" width="18.140625" style="41" customWidth="1"/>
    <col min="9" max="10" width="18.28515625" style="41" customWidth="1"/>
    <col min="11" max="11" width="54.7109375" style="41" customWidth="1"/>
    <col min="12" max="12" width="39.140625" style="41" customWidth="1"/>
    <col min="13" max="17" width="9.140625" style="41"/>
    <col min="18" max="18" width="0.5703125" style="41" customWidth="1"/>
    <col min="19" max="27" width="9.140625" style="41" hidden="1" customWidth="1"/>
    <col min="28"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32" t="s">
        <v>23</v>
      </c>
    </row>
    <row r="2" spans="1:44" ht="18.75" x14ac:dyDescent="0.3">
      <c r="L2" s="12" t="s">
        <v>7</v>
      </c>
    </row>
    <row r="3" spans="1:44" ht="18.75" x14ac:dyDescent="0.3">
      <c r="L3" s="12" t="s">
        <v>406</v>
      </c>
    </row>
    <row r="4" spans="1:44" ht="18.75" x14ac:dyDescent="0.3">
      <c r="K4" s="12"/>
    </row>
    <row r="5" spans="1:44" ht="18.75" x14ac:dyDescent="0.25">
      <c r="A5" s="236" t="s">
        <v>468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87"/>
      <c r="AC5" s="87"/>
      <c r="AD5" s="87"/>
      <c r="AE5" s="87"/>
      <c r="AF5" s="87"/>
      <c r="AG5" s="87"/>
      <c r="AH5" s="87"/>
      <c r="AI5" s="87"/>
      <c r="AJ5" s="87"/>
      <c r="AK5" s="87"/>
      <c r="AL5" s="87"/>
      <c r="AM5" s="87"/>
      <c r="AN5" s="87"/>
      <c r="AO5" s="87"/>
      <c r="AP5" s="87"/>
      <c r="AQ5" s="87"/>
      <c r="AR5" s="87"/>
    </row>
    <row r="6" spans="1:44" x14ac:dyDescent="0.25">
      <c r="A6" s="121"/>
      <c r="B6" s="121"/>
      <c r="C6" s="121"/>
      <c r="D6" s="121"/>
      <c r="E6" s="121"/>
      <c r="F6" s="121"/>
      <c r="G6" s="121"/>
      <c r="H6" s="121"/>
      <c r="I6" s="121"/>
      <c r="J6" s="121"/>
      <c r="K6" s="121"/>
      <c r="L6" s="121"/>
      <c r="M6" s="121"/>
      <c r="N6" s="121"/>
      <c r="O6" s="121"/>
      <c r="P6" s="121"/>
      <c r="Q6" s="121"/>
      <c r="R6" s="121"/>
      <c r="S6" s="121"/>
      <c r="T6" s="121"/>
      <c r="U6" s="9"/>
      <c r="V6" s="9"/>
      <c r="W6" s="9"/>
      <c r="X6" s="9"/>
      <c r="Y6" s="9"/>
      <c r="Z6" s="9"/>
      <c r="AA6" s="9"/>
    </row>
    <row r="7" spans="1:44" ht="18.75" x14ac:dyDescent="0.25">
      <c r="A7" s="297" t="s">
        <v>295</v>
      </c>
      <c r="B7" s="298"/>
      <c r="C7" s="298"/>
      <c r="D7" s="298"/>
      <c r="E7" s="298"/>
      <c r="F7" s="298"/>
      <c r="G7" s="298"/>
      <c r="H7" s="298"/>
      <c r="I7" s="298"/>
      <c r="J7" s="298"/>
      <c r="K7" s="298"/>
      <c r="L7" s="298"/>
      <c r="M7" s="298"/>
      <c r="N7" s="298"/>
      <c r="O7" s="298"/>
      <c r="P7" s="298"/>
      <c r="Q7" s="298"/>
      <c r="R7" s="298"/>
      <c r="S7" s="298"/>
      <c r="T7" s="298"/>
      <c r="U7" s="298"/>
      <c r="V7" s="298"/>
      <c r="W7" s="298"/>
      <c r="X7" s="298"/>
      <c r="Y7" s="298"/>
      <c r="Z7" s="9"/>
      <c r="AA7" s="9"/>
    </row>
    <row r="8" spans="1:44" s="179" customFormat="1" ht="18.75" x14ac:dyDescent="0.25">
      <c r="A8" s="172"/>
      <c r="B8" s="172"/>
      <c r="C8" s="172"/>
      <c r="D8" s="172"/>
      <c r="E8" s="198"/>
      <c r="F8" s="198"/>
      <c r="G8" s="198"/>
      <c r="H8" s="198"/>
      <c r="I8" s="198"/>
      <c r="J8" s="198" t="s">
        <v>288</v>
      </c>
      <c r="K8" s="198"/>
      <c r="L8" s="198"/>
      <c r="M8" s="198"/>
      <c r="N8" s="198"/>
      <c r="O8" s="198"/>
      <c r="P8" s="198"/>
      <c r="Q8" s="198"/>
      <c r="R8" s="198"/>
      <c r="S8" s="171"/>
      <c r="T8" s="171"/>
      <c r="U8" s="171"/>
      <c r="V8" s="171"/>
      <c r="W8" s="171"/>
      <c r="X8" s="172"/>
      <c r="Y8" s="172"/>
      <c r="Z8" s="172"/>
      <c r="AA8" s="172"/>
    </row>
    <row r="9" spans="1:44" s="179" customFormat="1" ht="18.75" x14ac:dyDescent="0.25">
      <c r="A9" s="299" t="s">
        <v>423</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44" s="179" customFormat="1" x14ac:dyDescent="0.25">
      <c r="A10" s="288" t="s">
        <v>294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172"/>
      <c r="AA10" s="172"/>
    </row>
    <row r="11" spans="1:44" s="179" customFormat="1" ht="7.5" customHeight="1" x14ac:dyDescent="0.25">
      <c r="A11" s="172"/>
      <c r="B11" s="172"/>
      <c r="C11" s="172"/>
      <c r="D11" s="172"/>
      <c r="E11" s="198"/>
      <c r="F11" s="198"/>
      <c r="G11" s="198"/>
      <c r="H11" s="198"/>
      <c r="I11" s="198"/>
      <c r="J11" s="198"/>
      <c r="K11" s="198"/>
      <c r="L11" s="198"/>
      <c r="M11" s="198"/>
      <c r="N11" s="198"/>
      <c r="O11" s="198"/>
      <c r="P11" s="198"/>
      <c r="Q11" s="198"/>
      <c r="R11" s="198"/>
      <c r="S11" s="171"/>
      <c r="T11" s="171"/>
      <c r="U11" s="171"/>
      <c r="V11" s="171"/>
      <c r="W11" s="171"/>
      <c r="X11" s="172"/>
      <c r="Y11" s="172"/>
      <c r="Z11" s="172"/>
      <c r="AA11" s="172"/>
    </row>
    <row r="12" spans="1:44" s="179" customFormat="1" ht="18.75" x14ac:dyDescent="0.25">
      <c r="A12" s="267" t="s">
        <v>442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44" s="179" customFormat="1" x14ac:dyDescent="0.25">
      <c r="A13" s="288" t="s">
        <v>292</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172"/>
      <c r="AA13" s="172"/>
    </row>
    <row r="14" spans="1:44" s="179" customFormat="1" ht="18.75" x14ac:dyDescent="0.25">
      <c r="A14" s="174"/>
      <c r="B14" s="174"/>
      <c r="C14" s="174"/>
      <c r="D14" s="174"/>
      <c r="E14" s="175"/>
      <c r="F14" s="175"/>
      <c r="G14" s="175"/>
      <c r="H14" s="175"/>
      <c r="I14" s="175"/>
      <c r="J14" s="175"/>
      <c r="K14" s="175"/>
      <c r="L14" s="175"/>
      <c r="M14" s="175"/>
      <c r="N14" s="175"/>
      <c r="O14" s="175"/>
      <c r="P14" s="175"/>
      <c r="Q14" s="175"/>
      <c r="R14" s="175"/>
      <c r="S14" s="175"/>
      <c r="T14" s="175"/>
      <c r="U14" s="175"/>
      <c r="V14" s="175"/>
      <c r="W14" s="175"/>
      <c r="X14" s="174"/>
      <c r="Y14" s="174"/>
      <c r="Z14" s="174"/>
      <c r="AA14" s="174"/>
    </row>
    <row r="15" spans="1:44" s="179" customFormat="1" ht="52.5" customHeight="1" x14ac:dyDescent="0.25">
      <c r="A15" s="290" t="s">
        <v>464</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44" s="179" customFormat="1" x14ac:dyDescent="0.25">
      <c r="A16" s="176"/>
      <c r="B16" s="176"/>
      <c r="C16" s="176"/>
      <c r="D16" s="176"/>
      <c r="E16" s="288" t="s">
        <v>293</v>
      </c>
      <c r="F16" s="288"/>
      <c r="G16" s="288"/>
      <c r="H16" s="288"/>
      <c r="I16" s="288"/>
      <c r="J16" s="288"/>
      <c r="K16" s="288"/>
      <c r="L16" s="288"/>
      <c r="M16" s="288"/>
      <c r="N16" s="288"/>
      <c r="O16" s="288"/>
      <c r="P16" s="288"/>
      <c r="Q16" s="288"/>
      <c r="R16" s="288"/>
      <c r="S16" s="288"/>
      <c r="T16" s="288"/>
      <c r="U16" s="288"/>
      <c r="V16" s="288"/>
      <c r="W16" s="288"/>
      <c r="X16" s="288"/>
      <c r="Y16" s="288"/>
      <c r="Z16" s="176"/>
      <c r="AA16" s="176"/>
    </row>
    <row r="17" spans="1:12" s="179" customFormat="1" ht="15.75" customHeight="1" x14ac:dyDescent="0.25">
      <c r="L17" s="211"/>
    </row>
    <row r="18" spans="1:12" x14ac:dyDescent="0.25">
      <c r="K18" s="53"/>
    </row>
    <row r="19" spans="1:12" ht="15.75" customHeight="1" x14ac:dyDescent="0.25">
      <c r="A19" s="305" t="s">
        <v>402</v>
      </c>
      <c r="B19" s="305"/>
      <c r="C19" s="305"/>
      <c r="D19" s="305"/>
      <c r="E19" s="305"/>
      <c r="F19" s="305"/>
      <c r="G19" s="305"/>
      <c r="H19" s="305"/>
      <c r="I19" s="305"/>
      <c r="J19" s="305"/>
      <c r="K19" s="305"/>
      <c r="L19" s="305"/>
    </row>
    <row r="20" spans="1:12" x14ac:dyDescent="0.25">
      <c r="A20" s="42"/>
      <c r="B20" s="42"/>
      <c r="C20" s="52"/>
      <c r="D20" s="52"/>
      <c r="E20" s="52"/>
      <c r="F20" s="52"/>
      <c r="G20" s="52"/>
      <c r="H20" s="52"/>
      <c r="I20" s="52"/>
      <c r="J20" s="52"/>
      <c r="K20" s="52"/>
      <c r="L20" s="52"/>
    </row>
    <row r="21" spans="1:12" ht="28.5" customHeight="1" x14ac:dyDescent="0.25">
      <c r="A21" s="291" t="s">
        <v>141</v>
      </c>
      <c r="B21" s="291" t="s">
        <v>140</v>
      </c>
      <c r="C21" s="301" t="s">
        <v>200</v>
      </c>
      <c r="D21" s="301"/>
      <c r="E21" s="301"/>
      <c r="F21" s="301"/>
      <c r="G21" s="301"/>
      <c r="H21" s="301"/>
      <c r="I21" s="292" t="s">
        <v>139</v>
      </c>
      <c r="J21" s="294" t="s">
        <v>202</v>
      </c>
      <c r="K21" s="291" t="s">
        <v>138</v>
      </c>
      <c r="L21" s="293" t="s">
        <v>201</v>
      </c>
    </row>
    <row r="22" spans="1:12" ht="58.5" customHeight="1" x14ac:dyDescent="0.25">
      <c r="A22" s="291"/>
      <c r="B22" s="291"/>
      <c r="C22" s="302" t="s">
        <v>1</v>
      </c>
      <c r="D22" s="302"/>
      <c r="E22" s="76"/>
      <c r="F22" s="77"/>
      <c r="G22" s="303" t="s">
        <v>0</v>
      </c>
      <c r="H22" s="304"/>
      <c r="I22" s="292"/>
      <c r="J22" s="295"/>
      <c r="K22" s="291"/>
      <c r="L22" s="293"/>
    </row>
    <row r="23" spans="1:12" ht="47.25" x14ac:dyDescent="0.25">
      <c r="A23" s="291"/>
      <c r="B23" s="291"/>
      <c r="C23" s="51" t="s">
        <v>137</v>
      </c>
      <c r="D23" s="51" t="s">
        <v>136</v>
      </c>
      <c r="E23" s="51" t="s">
        <v>137</v>
      </c>
      <c r="F23" s="51" t="s">
        <v>136</v>
      </c>
      <c r="G23" s="51" t="s">
        <v>137</v>
      </c>
      <c r="H23" s="51" t="s">
        <v>136</v>
      </c>
      <c r="I23" s="292"/>
      <c r="J23" s="296"/>
      <c r="K23" s="291"/>
      <c r="L23" s="293"/>
    </row>
    <row r="24" spans="1:12" x14ac:dyDescent="0.25">
      <c r="A24" s="43">
        <v>1</v>
      </c>
      <c r="B24" s="43">
        <v>2</v>
      </c>
      <c r="C24" s="51">
        <v>3</v>
      </c>
      <c r="D24" s="51">
        <v>4</v>
      </c>
      <c r="E24" s="51">
        <v>5</v>
      </c>
      <c r="F24" s="51">
        <v>6</v>
      </c>
      <c r="G24" s="51">
        <v>7</v>
      </c>
      <c r="H24" s="51">
        <v>8</v>
      </c>
      <c r="I24" s="51">
        <v>9</v>
      </c>
      <c r="J24" s="51">
        <v>10</v>
      </c>
      <c r="K24" s="51">
        <v>11</v>
      </c>
      <c r="L24" s="51">
        <v>12</v>
      </c>
    </row>
    <row r="25" spans="1:12" x14ac:dyDescent="0.25">
      <c r="A25" s="48">
        <v>1</v>
      </c>
      <c r="B25" s="49" t="s">
        <v>135</v>
      </c>
      <c r="C25" s="88"/>
      <c r="D25" s="50"/>
      <c r="E25" s="50"/>
      <c r="F25" s="50"/>
      <c r="G25" s="50"/>
      <c r="H25" s="50"/>
      <c r="I25" s="50"/>
      <c r="J25" s="50"/>
      <c r="K25" s="45"/>
      <c r="L25" s="54"/>
    </row>
    <row r="26" spans="1:12" s="113" customFormat="1" ht="21.75" customHeight="1" x14ac:dyDescent="0.25">
      <c r="A26" s="105" t="s">
        <v>134</v>
      </c>
      <c r="B26" s="23" t="s">
        <v>204</v>
      </c>
      <c r="C26" s="46" t="s">
        <v>289</v>
      </c>
      <c r="D26" s="46" t="s">
        <v>289</v>
      </c>
      <c r="E26" s="46" t="s">
        <v>289</v>
      </c>
      <c r="F26" s="46" t="s">
        <v>289</v>
      </c>
      <c r="G26" s="46" t="s">
        <v>289</v>
      </c>
      <c r="H26" s="46" t="s">
        <v>289</v>
      </c>
      <c r="I26" s="46">
        <v>100</v>
      </c>
      <c r="J26" s="46">
        <v>100</v>
      </c>
      <c r="K26" s="46" t="s">
        <v>289</v>
      </c>
      <c r="L26" s="46" t="s">
        <v>289</v>
      </c>
    </row>
    <row r="27" spans="1:12" s="114" customFormat="1" ht="39" customHeight="1" x14ac:dyDescent="0.25">
      <c r="A27" s="111" t="s">
        <v>133</v>
      </c>
      <c r="B27" s="112" t="s">
        <v>206</v>
      </c>
      <c r="C27" s="46" t="s">
        <v>289</v>
      </c>
      <c r="D27" s="46" t="s">
        <v>289</v>
      </c>
      <c r="E27" s="46" t="s">
        <v>289</v>
      </c>
      <c r="F27" s="46" t="s">
        <v>289</v>
      </c>
      <c r="G27" s="46" t="s">
        <v>289</v>
      </c>
      <c r="H27" s="46" t="s">
        <v>289</v>
      </c>
      <c r="I27" s="46">
        <v>100</v>
      </c>
      <c r="J27" s="46">
        <v>100</v>
      </c>
      <c r="K27" s="46" t="s">
        <v>289</v>
      </c>
      <c r="L27" s="46" t="s">
        <v>289</v>
      </c>
    </row>
    <row r="28" spans="1:12" s="114" customFormat="1" ht="70.5" customHeight="1" x14ac:dyDescent="0.25">
      <c r="A28" s="111" t="s">
        <v>205</v>
      </c>
      <c r="B28" s="112" t="s">
        <v>210</v>
      </c>
      <c r="C28" s="46" t="s">
        <v>289</v>
      </c>
      <c r="D28" s="46" t="s">
        <v>289</v>
      </c>
      <c r="E28" s="46" t="s">
        <v>289</v>
      </c>
      <c r="F28" s="46" t="s">
        <v>289</v>
      </c>
      <c r="G28" s="46" t="s">
        <v>289</v>
      </c>
      <c r="H28" s="46" t="s">
        <v>289</v>
      </c>
      <c r="I28" s="46">
        <v>100</v>
      </c>
      <c r="J28" s="46">
        <v>100</v>
      </c>
      <c r="K28" s="46" t="s">
        <v>289</v>
      </c>
      <c r="L28" s="46" t="s">
        <v>289</v>
      </c>
    </row>
    <row r="29" spans="1:12" s="114" customFormat="1" ht="54" customHeight="1" x14ac:dyDescent="0.25">
      <c r="A29" s="111" t="s">
        <v>132</v>
      </c>
      <c r="B29" s="112" t="s">
        <v>209</v>
      </c>
      <c r="C29" s="46" t="s">
        <v>289</v>
      </c>
      <c r="D29" s="46" t="s">
        <v>289</v>
      </c>
      <c r="E29" s="46" t="s">
        <v>289</v>
      </c>
      <c r="F29" s="46" t="s">
        <v>289</v>
      </c>
      <c r="G29" s="46" t="s">
        <v>289</v>
      </c>
      <c r="H29" s="46" t="s">
        <v>289</v>
      </c>
      <c r="I29" s="46">
        <v>100</v>
      </c>
      <c r="J29" s="46">
        <v>100</v>
      </c>
      <c r="K29" s="46" t="s">
        <v>289</v>
      </c>
      <c r="L29" s="46" t="s">
        <v>289</v>
      </c>
    </row>
    <row r="30" spans="1:12" s="114" customFormat="1" ht="54" customHeight="1" x14ac:dyDescent="0.25">
      <c r="A30" s="111" t="s">
        <v>131</v>
      </c>
      <c r="B30" s="112" t="s">
        <v>211</v>
      </c>
      <c r="C30" s="46" t="s">
        <v>289</v>
      </c>
      <c r="D30" s="46" t="s">
        <v>289</v>
      </c>
      <c r="E30" s="46" t="s">
        <v>289</v>
      </c>
      <c r="F30" s="46" t="s">
        <v>289</v>
      </c>
      <c r="G30" s="46" t="s">
        <v>289</v>
      </c>
      <c r="H30" s="46" t="s">
        <v>289</v>
      </c>
      <c r="I30" s="46">
        <v>100</v>
      </c>
      <c r="J30" s="46">
        <v>100</v>
      </c>
      <c r="K30" s="46" t="s">
        <v>289</v>
      </c>
      <c r="L30" s="46" t="s">
        <v>289</v>
      </c>
    </row>
    <row r="31" spans="1:12" s="114" customFormat="1" ht="57.75" customHeight="1" x14ac:dyDescent="0.25">
      <c r="A31" s="111" t="s">
        <v>130</v>
      </c>
      <c r="B31" s="115" t="s">
        <v>207</v>
      </c>
      <c r="C31" s="46" t="s">
        <v>289</v>
      </c>
      <c r="D31" s="46" t="s">
        <v>289</v>
      </c>
      <c r="E31" s="46" t="s">
        <v>289</v>
      </c>
      <c r="F31" s="46" t="s">
        <v>289</v>
      </c>
      <c r="G31" s="46" t="s">
        <v>289</v>
      </c>
      <c r="H31" s="46" t="s">
        <v>289</v>
      </c>
      <c r="I31" s="46">
        <v>100</v>
      </c>
      <c r="J31" s="46">
        <v>100</v>
      </c>
      <c r="K31" s="46" t="s">
        <v>289</v>
      </c>
      <c r="L31" s="46" t="s">
        <v>289</v>
      </c>
    </row>
    <row r="32" spans="1:12" s="114" customFormat="1" ht="45" customHeight="1" x14ac:dyDescent="0.25">
      <c r="A32" s="111" t="s">
        <v>128</v>
      </c>
      <c r="B32" s="115" t="s">
        <v>212</v>
      </c>
      <c r="C32" s="46" t="s">
        <v>289</v>
      </c>
      <c r="D32" s="46" t="s">
        <v>289</v>
      </c>
      <c r="E32" s="46" t="s">
        <v>289</v>
      </c>
      <c r="F32" s="46" t="s">
        <v>289</v>
      </c>
      <c r="G32" s="46" t="s">
        <v>289</v>
      </c>
      <c r="H32" s="46" t="s">
        <v>289</v>
      </c>
      <c r="I32" s="46">
        <v>100</v>
      </c>
      <c r="J32" s="46">
        <v>100</v>
      </c>
      <c r="K32" s="46" t="s">
        <v>289</v>
      </c>
      <c r="L32" s="46" t="s">
        <v>289</v>
      </c>
    </row>
    <row r="33" spans="1:12" s="114" customFormat="1" ht="58.5" customHeight="1" x14ac:dyDescent="0.25">
      <c r="A33" s="111" t="s">
        <v>223</v>
      </c>
      <c r="B33" s="115" t="s">
        <v>153</v>
      </c>
      <c r="C33" s="46" t="s">
        <v>289</v>
      </c>
      <c r="D33" s="46" t="s">
        <v>289</v>
      </c>
      <c r="E33" s="46" t="s">
        <v>289</v>
      </c>
      <c r="F33" s="46" t="s">
        <v>289</v>
      </c>
      <c r="G33" s="46" t="s">
        <v>289</v>
      </c>
      <c r="H33" s="46" t="s">
        <v>289</v>
      </c>
      <c r="I33" s="46">
        <v>100</v>
      </c>
      <c r="J33" s="46">
        <v>100</v>
      </c>
      <c r="K33" s="46" t="s">
        <v>289</v>
      </c>
      <c r="L33" s="46" t="s">
        <v>289</v>
      </c>
    </row>
    <row r="34" spans="1:12" s="114" customFormat="1" ht="47.25" customHeight="1" x14ac:dyDescent="0.25">
      <c r="A34" s="111" t="s">
        <v>224</v>
      </c>
      <c r="B34" s="115" t="s">
        <v>216</v>
      </c>
      <c r="C34" s="46" t="s">
        <v>289</v>
      </c>
      <c r="D34" s="46" t="s">
        <v>289</v>
      </c>
      <c r="E34" s="46" t="s">
        <v>289</v>
      </c>
      <c r="F34" s="46" t="s">
        <v>289</v>
      </c>
      <c r="G34" s="46" t="s">
        <v>289</v>
      </c>
      <c r="H34" s="46" t="s">
        <v>289</v>
      </c>
      <c r="I34" s="46">
        <v>100</v>
      </c>
      <c r="J34" s="46">
        <v>100</v>
      </c>
      <c r="K34" s="46" t="s">
        <v>289</v>
      </c>
      <c r="L34" s="46" t="s">
        <v>289</v>
      </c>
    </row>
    <row r="35" spans="1:12" s="114" customFormat="1" ht="49.5" customHeight="1" x14ac:dyDescent="0.25">
      <c r="A35" s="111" t="s">
        <v>225</v>
      </c>
      <c r="B35" s="115" t="s">
        <v>129</v>
      </c>
      <c r="C35" s="46" t="s">
        <v>289</v>
      </c>
      <c r="D35" s="46" t="s">
        <v>289</v>
      </c>
      <c r="E35" s="46" t="s">
        <v>289</v>
      </c>
      <c r="F35" s="46" t="s">
        <v>289</v>
      </c>
      <c r="G35" s="46" t="s">
        <v>289</v>
      </c>
      <c r="H35" s="46" t="s">
        <v>289</v>
      </c>
      <c r="I35" s="46">
        <v>100</v>
      </c>
      <c r="J35" s="46">
        <v>100</v>
      </c>
      <c r="K35" s="46" t="s">
        <v>289</v>
      </c>
      <c r="L35" s="46" t="s">
        <v>289</v>
      </c>
    </row>
    <row r="36" spans="1:12" s="113" customFormat="1" ht="37.5" customHeight="1" x14ac:dyDescent="0.25">
      <c r="A36" s="111" t="s">
        <v>226</v>
      </c>
      <c r="B36" s="115" t="s">
        <v>208</v>
      </c>
      <c r="C36" s="46" t="s">
        <v>289</v>
      </c>
      <c r="D36" s="46" t="s">
        <v>289</v>
      </c>
      <c r="E36" s="46" t="s">
        <v>289</v>
      </c>
      <c r="F36" s="46" t="s">
        <v>289</v>
      </c>
      <c r="G36" s="46" t="s">
        <v>289</v>
      </c>
      <c r="H36" s="46" t="s">
        <v>289</v>
      </c>
      <c r="I36" s="46">
        <v>100</v>
      </c>
      <c r="J36" s="46">
        <v>100</v>
      </c>
      <c r="K36" s="46" t="s">
        <v>289</v>
      </c>
      <c r="L36" s="46" t="s">
        <v>289</v>
      </c>
    </row>
    <row r="37" spans="1:12" s="113" customFormat="1" ht="34.5" customHeight="1" x14ac:dyDescent="0.25">
      <c r="A37" s="111" t="s">
        <v>227</v>
      </c>
      <c r="B37" s="115" t="s">
        <v>127</v>
      </c>
      <c r="C37" s="46" t="s">
        <v>289</v>
      </c>
      <c r="D37" s="46" t="s">
        <v>289</v>
      </c>
      <c r="E37" s="46" t="s">
        <v>289</v>
      </c>
      <c r="F37" s="46" t="s">
        <v>289</v>
      </c>
      <c r="G37" s="46" t="s">
        <v>289</v>
      </c>
      <c r="H37" s="46" t="s">
        <v>289</v>
      </c>
      <c r="I37" s="46">
        <v>100</v>
      </c>
      <c r="J37" s="46">
        <v>100</v>
      </c>
      <c r="K37" s="46" t="s">
        <v>289</v>
      </c>
      <c r="L37" s="46" t="s">
        <v>289</v>
      </c>
    </row>
    <row r="38" spans="1:12" s="113" customFormat="1" ht="33" customHeight="1" x14ac:dyDescent="0.25">
      <c r="A38" s="111" t="s">
        <v>228</v>
      </c>
      <c r="B38" s="116" t="s">
        <v>126</v>
      </c>
      <c r="C38" s="46" t="s">
        <v>289</v>
      </c>
      <c r="D38" s="46" t="s">
        <v>289</v>
      </c>
      <c r="E38" s="46" t="s">
        <v>289</v>
      </c>
      <c r="F38" s="46" t="s">
        <v>289</v>
      </c>
      <c r="G38" s="46" t="s">
        <v>289</v>
      </c>
      <c r="H38" s="46" t="s">
        <v>289</v>
      </c>
      <c r="I38" s="46">
        <v>100</v>
      </c>
      <c r="J38" s="46">
        <v>100</v>
      </c>
      <c r="K38" s="46" t="s">
        <v>289</v>
      </c>
      <c r="L38" s="46" t="s">
        <v>289</v>
      </c>
    </row>
    <row r="39" spans="1:12" s="113" customFormat="1" ht="63" x14ac:dyDescent="0.25">
      <c r="A39" s="111">
        <v>2</v>
      </c>
      <c r="B39" s="115" t="s">
        <v>213</v>
      </c>
      <c r="C39" s="46" t="s">
        <v>289</v>
      </c>
      <c r="D39" s="46" t="s">
        <v>289</v>
      </c>
      <c r="E39" s="46" t="s">
        <v>289</v>
      </c>
      <c r="F39" s="46" t="s">
        <v>289</v>
      </c>
      <c r="G39" s="46" t="s">
        <v>289</v>
      </c>
      <c r="H39" s="46" t="s">
        <v>289</v>
      </c>
      <c r="I39" s="46">
        <v>100</v>
      </c>
      <c r="J39" s="46">
        <v>100</v>
      </c>
      <c r="K39" s="46" t="s">
        <v>289</v>
      </c>
      <c r="L39" s="46" t="s">
        <v>289</v>
      </c>
    </row>
    <row r="40" spans="1:12" ht="33.75" customHeight="1" x14ac:dyDescent="0.25">
      <c r="A40" s="48" t="s">
        <v>125</v>
      </c>
      <c r="B40" s="115" t="s">
        <v>215</v>
      </c>
      <c r="C40" s="46" t="s">
        <v>289</v>
      </c>
      <c r="D40" s="46" t="s">
        <v>289</v>
      </c>
      <c r="E40" s="46" t="s">
        <v>289</v>
      </c>
      <c r="F40" s="46" t="s">
        <v>289</v>
      </c>
      <c r="G40" s="46" t="s">
        <v>289</v>
      </c>
      <c r="H40" s="46" t="s">
        <v>289</v>
      </c>
      <c r="I40" s="46">
        <v>100</v>
      </c>
      <c r="J40" s="46">
        <v>100</v>
      </c>
      <c r="K40" s="46" t="s">
        <v>289</v>
      </c>
      <c r="L40" s="46" t="s">
        <v>289</v>
      </c>
    </row>
    <row r="41" spans="1:12" ht="63" customHeight="1" x14ac:dyDescent="0.25">
      <c r="A41" s="48" t="s">
        <v>124</v>
      </c>
      <c r="B41" s="116" t="s">
        <v>269</v>
      </c>
      <c r="C41" s="46" t="s">
        <v>289</v>
      </c>
      <c r="D41" s="46" t="s">
        <v>289</v>
      </c>
      <c r="E41" s="46" t="s">
        <v>289</v>
      </c>
      <c r="F41" s="46" t="s">
        <v>289</v>
      </c>
      <c r="G41" s="46" t="s">
        <v>289</v>
      </c>
      <c r="H41" s="46" t="s">
        <v>289</v>
      </c>
      <c r="I41" s="46">
        <v>100</v>
      </c>
      <c r="J41" s="46">
        <v>100</v>
      </c>
      <c r="K41" s="46" t="s">
        <v>289</v>
      </c>
      <c r="L41" s="46" t="s">
        <v>289</v>
      </c>
    </row>
    <row r="42" spans="1:12" ht="58.5" customHeight="1" x14ac:dyDescent="0.25">
      <c r="A42" s="48">
        <v>3</v>
      </c>
      <c r="B42" s="115" t="s">
        <v>214</v>
      </c>
      <c r="C42" s="46" t="s">
        <v>289</v>
      </c>
      <c r="D42" s="46" t="s">
        <v>289</v>
      </c>
      <c r="E42" s="46" t="s">
        <v>289</v>
      </c>
      <c r="F42" s="46" t="s">
        <v>289</v>
      </c>
      <c r="G42" s="46" t="s">
        <v>289</v>
      </c>
      <c r="H42" s="46" t="s">
        <v>289</v>
      </c>
      <c r="I42" s="46">
        <v>100</v>
      </c>
      <c r="J42" s="46">
        <v>100</v>
      </c>
      <c r="K42" s="46" t="s">
        <v>289</v>
      </c>
      <c r="L42" s="46" t="s">
        <v>289</v>
      </c>
    </row>
    <row r="43" spans="1:12" ht="34.5" customHeight="1" x14ac:dyDescent="0.25">
      <c r="A43" s="48" t="s">
        <v>123</v>
      </c>
      <c r="B43" s="47" t="s">
        <v>121</v>
      </c>
      <c r="C43" s="46" t="s">
        <v>289</v>
      </c>
      <c r="D43" s="46" t="s">
        <v>289</v>
      </c>
      <c r="E43" s="46" t="s">
        <v>289</v>
      </c>
      <c r="F43" s="46" t="s">
        <v>289</v>
      </c>
      <c r="G43" s="46" t="s">
        <v>289</v>
      </c>
      <c r="H43" s="46" t="s">
        <v>289</v>
      </c>
      <c r="I43" s="46">
        <v>100</v>
      </c>
      <c r="J43" s="46">
        <v>100</v>
      </c>
      <c r="K43" s="46" t="s">
        <v>289</v>
      </c>
      <c r="L43" s="46" t="s">
        <v>289</v>
      </c>
    </row>
    <row r="44" spans="1:12" ht="24.75" customHeight="1" x14ac:dyDescent="0.25">
      <c r="A44" s="48" t="s">
        <v>122</v>
      </c>
      <c r="B44" s="47" t="s">
        <v>119</v>
      </c>
      <c r="C44" s="46" t="s">
        <v>289</v>
      </c>
      <c r="D44" s="46" t="s">
        <v>289</v>
      </c>
      <c r="E44" s="46" t="s">
        <v>289</v>
      </c>
      <c r="F44" s="46" t="s">
        <v>289</v>
      </c>
      <c r="G44" s="46" t="s">
        <v>289</v>
      </c>
      <c r="H44" s="46" t="s">
        <v>289</v>
      </c>
      <c r="I44" s="46">
        <v>100</v>
      </c>
      <c r="J44" s="46">
        <v>100</v>
      </c>
      <c r="K44" s="46" t="s">
        <v>289</v>
      </c>
      <c r="L44" s="46" t="s">
        <v>289</v>
      </c>
    </row>
    <row r="45" spans="1:12" ht="90.75" customHeight="1" x14ac:dyDescent="0.25">
      <c r="A45" s="48" t="s">
        <v>120</v>
      </c>
      <c r="B45" s="47" t="s">
        <v>219</v>
      </c>
      <c r="C45" s="46" t="s">
        <v>289</v>
      </c>
      <c r="D45" s="46" t="s">
        <v>289</v>
      </c>
      <c r="E45" s="46" t="s">
        <v>289</v>
      </c>
      <c r="F45" s="46" t="s">
        <v>289</v>
      </c>
      <c r="G45" s="46" t="s">
        <v>289</v>
      </c>
      <c r="H45" s="46" t="s">
        <v>289</v>
      </c>
      <c r="I45" s="46">
        <v>100</v>
      </c>
      <c r="J45" s="46">
        <v>100</v>
      </c>
      <c r="K45" s="46" t="s">
        <v>289</v>
      </c>
      <c r="L45" s="46" t="s">
        <v>289</v>
      </c>
    </row>
    <row r="46" spans="1:12" ht="167.25" customHeight="1" x14ac:dyDescent="0.25">
      <c r="A46" s="48" t="s">
        <v>118</v>
      </c>
      <c r="B46" s="47" t="s">
        <v>217</v>
      </c>
      <c r="C46" s="46" t="s">
        <v>289</v>
      </c>
      <c r="D46" s="46" t="s">
        <v>289</v>
      </c>
      <c r="E46" s="46" t="s">
        <v>289</v>
      </c>
      <c r="F46" s="46" t="s">
        <v>289</v>
      </c>
      <c r="G46" s="46" t="s">
        <v>289</v>
      </c>
      <c r="H46" s="46" t="s">
        <v>289</v>
      </c>
      <c r="I46" s="46">
        <v>100</v>
      </c>
      <c r="J46" s="46">
        <v>100</v>
      </c>
      <c r="K46" s="46" t="s">
        <v>289</v>
      </c>
      <c r="L46" s="46" t="s">
        <v>289</v>
      </c>
    </row>
    <row r="47" spans="1:12" ht="30.75" customHeight="1" x14ac:dyDescent="0.25">
      <c r="A47" s="48" t="s">
        <v>116</v>
      </c>
      <c r="B47" s="47" t="s">
        <v>117</v>
      </c>
      <c r="C47" s="46" t="s">
        <v>289</v>
      </c>
      <c r="D47" s="46" t="s">
        <v>289</v>
      </c>
      <c r="E47" s="46" t="s">
        <v>289</v>
      </c>
      <c r="F47" s="46" t="s">
        <v>289</v>
      </c>
      <c r="G47" s="46" t="s">
        <v>289</v>
      </c>
      <c r="H47" s="46" t="s">
        <v>289</v>
      </c>
      <c r="I47" s="46">
        <v>100</v>
      </c>
      <c r="J47" s="46">
        <v>100</v>
      </c>
      <c r="K47" s="46" t="s">
        <v>289</v>
      </c>
      <c r="L47" s="46" t="s">
        <v>289</v>
      </c>
    </row>
    <row r="48" spans="1:12" ht="37.5" customHeight="1" x14ac:dyDescent="0.25">
      <c r="A48" s="48" t="s">
        <v>229</v>
      </c>
      <c r="B48" s="49" t="s">
        <v>115</v>
      </c>
      <c r="C48" s="46" t="s">
        <v>289</v>
      </c>
      <c r="D48" s="46" t="s">
        <v>289</v>
      </c>
      <c r="E48" s="46" t="s">
        <v>289</v>
      </c>
      <c r="F48" s="46" t="s">
        <v>289</v>
      </c>
      <c r="G48" s="46" t="s">
        <v>289</v>
      </c>
      <c r="H48" s="46" t="s">
        <v>289</v>
      </c>
      <c r="I48" s="46">
        <v>100</v>
      </c>
      <c r="J48" s="46">
        <v>100</v>
      </c>
      <c r="K48" s="46" t="s">
        <v>289</v>
      </c>
      <c r="L48" s="46" t="s">
        <v>289</v>
      </c>
    </row>
    <row r="49" spans="1:18" ht="35.25" customHeight="1" x14ac:dyDescent="0.25">
      <c r="A49" s="48">
        <v>4</v>
      </c>
      <c r="B49" s="47" t="s">
        <v>113</v>
      </c>
      <c r="C49" s="46" t="s">
        <v>289</v>
      </c>
      <c r="D49" s="46" t="s">
        <v>289</v>
      </c>
      <c r="E49" s="46" t="s">
        <v>289</v>
      </c>
      <c r="F49" s="46" t="s">
        <v>289</v>
      </c>
      <c r="G49" s="46" t="s">
        <v>289</v>
      </c>
      <c r="H49" s="46" t="s">
        <v>289</v>
      </c>
      <c r="I49" s="46">
        <v>100</v>
      </c>
      <c r="J49" s="46">
        <v>100</v>
      </c>
      <c r="K49" s="46" t="s">
        <v>289</v>
      </c>
      <c r="L49" s="46" t="s">
        <v>289</v>
      </c>
    </row>
    <row r="50" spans="1:18" ht="86.25" customHeight="1" x14ac:dyDescent="0.25">
      <c r="A50" s="48" t="s">
        <v>114</v>
      </c>
      <c r="B50" s="47" t="s">
        <v>218</v>
      </c>
      <c r="C50" s="46" t="s">
        <v>289</v>
      </c>
      <c r="D50" s="46" t="s">
        <v>289</v>
      </c>
      <c r="E50" s="46" t="s">
        <v>289</v>
      </c>
      <c r="F50" s="46" t="s">
        <v>289</v>
      </c>
      <c r="G50" s="46" t="s">
        <v>289</v>
      </c>
      <c r="H50" s="46" t="s">
        <v>289</v>
      </c>
      <c r="I50" s="46">
        <v>100</v>
      </c>
      <c r="J50" s="46">
        <v>100</v>
      </c>
      <c r="K50" s="46" t="s">
        <v>289</v>
      </c>
      <c r="L50" s="46" t="s">
        <v>289</v>
      </c>
    </row>
    <row r="51" spans="1:18" ht="77.25" customHeight="1" x14ac:dyDescent="0.25">
      <c r="A51" s="48" t="s">
        <v>112</v>
      </c>
      <c r="B51" s="47" t="s">
        <v>220</v>
      </c>
      <c r="C51" s="46" t="s">
        <v>289</v>
      </c>
      <c r="D51" s="46" t="s">
        <v>289</v>
      </c>
      <c r="E51" s="46" t="s">
        <v>289</v>
      </c>
      <c r="F51" s="46" t="s">
        <v>289</v>
      </c>
      <c r="G51" s="46" t="s">
        <v>289</v>
      </c>
      <c r="H51" s="46" t="s">
        <v>289</v>
      </c>
      <c r="I51" s="46">
        <v>100</v>
      </c>
      <c r="J51" s="46">
        <v>100</v>
      </c>
      <c r="K51" s="46" t="s">
        <v>289</v>
      </c>
      <c r="L51" s="46" t="s">
        <v>289</v>
      </c>
    </row>
    <row r="52" spans="1:18" ht="71.25" customHeight="1" x14ac:dyDescent="0.25">
      <c r="A52" s="48" t="s">
        <v>110</v>
      </c>
      <c r="B52" s="47" t="s">
        <v>111</v>
      </c>
      <c r="C52" s="46" t="s">
        <v>289</v>
      </c>
      <c r="D52" s="46" t="s">
        <v>289</v>
      </c>
      <c r="E52" s="46" t="s">
        <v>289</v>
      </c>
      <c r="F52" s="46" t="s">
        <v>289</v>
      </c>
      <c r="G52" s="46" t="s">
        <v>289</v>
      </c>
      <c r="H52" s="46" t="s">
        <v>289</v>
      </c>
      <c r="I52" s="46">
        <v>100</v>
      </c>
      <c r="J52" s="46">
        <v>100</v>
      </c>
      <c r="K52" s="46" t="s">
        <v>289</v>
      </c>
      <c r="L52" s="46" t="s">
        <v>289</v>
      </c>
    </row>
    <row r="53" spans="1:18" ht="48" customHeight="1" x14ac:dyDescent="0.25">
      <c r="A53" s="48" t="s">
        <v>108</v>
      </c>
      <c r="B53" s="82" t="s">
        <v>221</v>
      </c>
      <c r="C53" s="46" t="s">
        <v>289</v>
      </c>
      <c r="D53" s="46" t="s">
        <v>289</v>
      </c>
      <c r="E53" s="46" t="s">
        <v>289</v>
      </c>
      <c r="F53" s="46" t="s">
        <v>289</v>
      </c>
      <c r="G53" s="46" t="s">
        <v>289</v>
      </c>
      <c r="H53" s="46" t="s">
        <v>289</v>
      </c>
      <c r="I53" s="46">
        <v>100</v>
      </c>
      <c r="J53" s="46">
        <v>100</v>
      </c>
      <c r="K53" s="46" t="s">
        <v>289</v>
      </c>
      <c r="L53" s="46" t="s">
        <v>289</v>
      </c>
    </row>
    <row r="54" spans="1:18" ht="46.5" customHeight="1" x14ac:dyDescent="0.25">
      <c r="A54" s="48" t="s">
        <v>222</v>
      </c>
      <c r="B54" s="47" t="s">
        <v>109</v>
      </c>
      <c r="C54" s="46" t="s">
        <v>289</v>
      </c>
      <c r="D54" s="46" t="s">
        <v>289</v>
      </c>
      <c r="E54" s="46" t="s">
        <v>289</v>
      </c>
      <c r="F54" s="46" t="s">
        <v>289</v>
      </c>
      <c r="G54" s="46" t="s">
        <v>289</v>
      </c>
      <c r="H54" s="46" t="s">
        <v>289</v>
      </c>
      <c r="I54" s="46">
        <v>100</v>
      </c>
      <c r="J54" s="46">
        <v>100</v>
      </c>
      <c r="K54" s="46" t="s">
        <v>289</v>
      </c>
      <c r="L54" s="46" t="s">
        <v>289</v>
      </c>
    </row>
    <row r="57" spans="1:18" x14ac:dyDescent="0.25">
      <c r="B57" s="59"/>
    </row>
    <row r="58" spans="1:18" ht="18.75" x14ac:dyDescent="0.25">
      <c r="B58" s="252"/>
      <c r="C58" s="252"/>
      <c r="D58" s="252"/>
      <c r="E58" s="252"/>
      <c r="F58" s="252"/>
      <c r="G58" s="252"/>
      <c r="H58" s="252"/>
      <c r="I58" s="252"/>
      <c r="J58" s="252"/>
      <c r="K58" s="252"/>
      <c r="L58" s="252"/>
      <c r="M58" s="252"/>
      <c r="N58" s="252"/>
      <c r="O58" s="252"/>
      <c r="P58" s="252"/>
      <c r="Q58" s="252"/>
      <c r="R58" s="252"/>
    </row>
  </sheetData>
  <mergeCells count="19">
    <mergeCell ref="B58:R58"/>
    <mergeCell ref="E16:Y16"/>
    <mergeCell ref="A19:L19"/>
    <mergeCell ref="A5:AA5"/>
    <mergeCell ref="A7:Y7"/>
    <mergeCell ref="A9:AA9"/>
    <mergeCell ref="A10:Y10"/>
    <mergeCell ref="A12:AA12"/>
    <mergeCell ref="A13:Y13"/>
    <mergeCell ref="A15:AA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5"/>
  <sheetViews>
    <sheetView topLeftCell="B1" zoomScale="90" zoomScaleNormal="90" workbookViewId="0">
      <selection activeCell="N25" sqref="N25"/>
    </sheetView>
  </sheetViews>
  <sheetFormatPr defaultRowHeight="15.75" x14ac:dyDescent="0.25"/>
  <cols>
    <col min="1" max="1" width="9.140625" style="179"/>
    <col min="2" max="2" width="57.85546875" style="179" customWidth="1"/>
    <col min="3" max="3" width="18" style="179" customWidth="1"/>
    <col min="4" max="4" width="17.85546875" style="179" customWidth="1"/>
    <col min="5" max="5" width="20.42578125" style="179" customWidth="1"/>
    <col min="6" max="6" width="18.7109375" style="179" customWidth="1"/>
    <col min="7" max="7" width="20.85546875" style="179" customWidth="1"/>
    <col min="8" max="19" width="11.42578125" style="179" customWidth="1"/>
    <col min="20" max="20" width="13" style="179" customWidth="1"/>
    <col min="21" max="21" width="15" style="179" customWidth="1"/>
    <col min="22" max="22" width="11.7109375" style="179" customWidth="1"/>
    <col min="23" max="25" width="9.140625" style="179" customWidth="1"/>
    <col min="26" max="26" width="15.28515625" style="179" customWidth="1"/>
    <col min="27" max="27" width="27" style="179" customWidth="1"/>
    <col min="28" max="16384" width="9.140625" style="179"/>
  </cols>
  <sheetData>
    <row r="1" spans="1:27" ht="18.75" x14ac:dyDescent="0.25">
      <c r="U1" s="180" t="s">
        <v>23</v>
      </c>
    </row>
    <row r="2" spans="1:27" ht="18.75" x14ac:dyDescent="0.3">
      <c r="U2" s="181" t="s">
        <v>7</v>
      </c>
    </row>
    <row r="3" spans="1:27" ht="18.75" x14ac:dyDescent="0.3">
      <c r="T3" s="179" t="s">
        <v>406</v>
      </c>
      <c r="U3" s="181" t="s">
        <v>22</v>
      </c>
    </row>
    <row r="4" spans="1:27" ht="18.75" x14ac:dyDescent="0.25">
      <c r="A4" s="232" t="s">
        <v>469</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row>
    <row r="5" spans="1:27" x14ac:dyDescent="0.25">
      <c r="A5" s="182"/>
      <c r="B5" s="182"/>
      <c r="C5" s="182"/>
      <c r="D5" s="182"/>
      <c r="E5" s="182"/>
      <c r="F5" s="182"/>
      <c r="G5" s="182"/>
      <c r="H5" s="182"/>
      <c r="I5" s="182"/>
      <c r="J5" s="182"/>
      <c r="K5" s="182"/>
      <c r="L5" s="182"/>
      <c r="M5" s="182"/>
      <c r="N5" s="182"/>
      <c r="O5" s="182"/>
      <c r="P5" s="182"/>
      <c r="Q5" s="182"/>
      <c r="R5" s="182"/>
      <c r="S5" s="182"/>
      <c r="T5" s="182"/>
      <c r="U5" s="172"/>
      <c r="V5" s="172"/>
      <c r="W5" s="172"/>
      <c r="X5" s="172"/>
      <c r="Y5" s="172"/>
      <c r="Z5" s="172"/>
      <c r="AA5" s="172"/>
    </row>
    <row r="6" spans="1:27" ht="18.75" x14ac:dyDescent="0.25">
      <c r="A6" s="299" t="s">
        <v>405</v>
      </c>
      <c r="B6" s="289"/>
      <c r="C6" s="289"/>
      <c r="D6" s="289"/>
      <c r="E6" s="289"/>
      <c r="F6" s="289"/>
      <c r="G6" s="289"/>
      <c r="H6" s="289"/>
      <c r="I6" s="289"/>
      <c r="J6" s="289"/>
      <c r="K6" s="289"/>
      <c r="L6" s="289"/>
      <c r="M6" s="289"/>
      <c r="N6" s="289"/>
      <c r="O6" s="289"/>
      <c r="P6" s="289"/>
      <c r="Q6" s="289"/>
      <c r="R6" s="289"/>
      <c r="S6" s="289"/>
      <c r="T6" s="289"/>
      <c r="U6" s="289"/>
      <c r="V6" s="289"/>
      <c r="W6" s="289"/>
      <c r="X6" s="289"/>
      <c r="Y6" s="289"/>
      <c r="Z6" s="172"/>
      <c r="AA6" s="172"/>
    </row>
    <row r="7" spans="1:27" ht="18.75" x14ac:dyDescent="0.25">
      <c r="A7" s="172"/>
      <c r="B7" s="172"/>
      <c r="C7" s="172"/>
      <c r="D7" s="172"/>
      <c r="E7" s="170"/>
      <c r="F7" s="170"/>
      <c r="G7" s="170"/>
      <c r="H7" s="170"/>
      <c r="I7" s="170"/>
      <c r="J7" s="170" t="s">
        <v>288</v>
      </c>
      <c r="K7" s="170"/>
      <c r="L7" s="170"/>
      <c r="M7" s="170"/>
      <c r="N7" s="170"/>
      <c r="O7" s="170"/>
      <c r="P7" s="170"/>
      <c r="Q7" s="170"/>
      <c r="R7" s="170"/>
      <c r="S7" s="171"/>
      <c r="T7" s="171"/>
      <c r="U7" s="171"/>
      <c r="V7" s="171"/>
      <c r="W7" s="171"/>
      <c r="X7" s="172"/>
      <c r="Y7" s="172"/>
      <c r="Z7" s="172"/>
      <c r="AA7" s="172"/>
    </row>
    <row r="8" spans="1:27" ht="18.75" x14ac:dyDescent="0.25">
      <c r="A8" s="299" t="s">
        <v>426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x14ac:dyDescent="0.25">
      <c r="A9" s="288" t="s">
        <v>425</v>
      </c>
      <c r="B9" s="289"/>
      <c r="C9" s="289"/>
      <c r="D9" s="289"/>
      <c r="E9" s="289"/>
      <c r="F9" s="289"/>
      <c r="G9" s="289"/>
      <c r="H9" s="289"/>
      <c r="I9" s="289"/>
      <c r="J9" s="289"/>
      <c r="K9" s="289"/>
      <c r="L9" s="289"/>
      <c r="M9" s="289"/>
      <c r="N9" s="289"/>
      <c r="O9" s="289"/>
      <c r="P9" s="289"/>
      <c r="Q9" s="289"/>
      <c r="R9" s="289"/>
      <c r="S9" s="289"/>
      <c r="T9" s="289"/>
      <c r="U9" s="289"/>
      <c r="V9" s="289"/>
      <c r="W9" s="289"/>
      <c r="X9" s="289"/>
      <c r="Y9" s="289"/>
      <c r="Z9" s="172"/>
      <c r="AA9" s="172"/>
    </row>
    <row r="10" spans="1:27" ht="18.75" x14ac:dyDescent="0.25">
      <c r="A10" s="171" t="s">
        <v>465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row>
    <row r="11" spans="1:27" x14ac:dyDescent="0.25">
      <c r="A11" s="288" t="s">
        <v>424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172"/>
      <c r="AA11" s="172"/>
    </row>
    <row r="12" spans="1:27" ht="61.5" customHeight="1" x14ac:dyDescent="0.25">
      <c r="A12" s="290" t="s">
        <v>460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x14ac:dyDescent="0.25">
      <c r="A13" s="275" t="s">
        <v>427</v>
      </c>
      <c r="B13" s="275"/>
      <c r="C13" s="275"/>
      <c r="D13" s="275"/>
      <c r="E13" s="275"/>
      <c r="F13" s="275"/>
      <c r="G13" s="275"/>
      <c r="H13" s="275"/>
      <c r="I13" s="275"/>
      <c r="J13" s="275"/>
      <c r="K13" s="275"/>
      <c r="L13" s="275"/>
      <c r="M13" s="275"/>
      <c r="N13" s="275"/>
      <c r="O13" s="275"/>
      <c r="P13" s="275"/>
      <c r="Q13" s="275"/>
      <c r="R13" s="275"/>
      <c r="S13" s="275"/>
      <c r="T13" s="275"/>
      <c r="U13" s="275"/>
    </row>
    <row r="14" spans="1:27" x14ac:dyDescent="0.25">
      <c r="A14" s="306"/>
      <c r="B14" s="306"/>
      <c r="C14" s="306"/>
      <c r="D14" s="306"/>
      <c r="E14" s="306"/>
      <c r="F14" s="306"/>
      <c r="G14" s="306"/>
      <c r="H14" s="306"/>
      <c r="I14" s="306"/>
      <c r="J14" s="306"/>
      <c r="K14" s="306"/>
      <c r="L14" s="306"/>
      <c r="M14" s="306"/>
      <c r="N14" s="306"/>
      <c r="O14" s="306"/>
      <c r="P14" s="306"/>
      <c r="Q14" s="306"/>
      <c r="R14" s="306"/>
      <c r="S14" s="306"/>
      <c r="T14" s="306"/>
      <c r="U14" s="306"/>
    </row>
    <row r="16" spans="1:27" x14ac:dyDescent="0.25">
      <c r="A16" s="307" t="s">
        <v>414</v>
      </c>
      <c r="B16" s="307"/>
      <c r="C16" s="307"/>
      <c r="D16" s="307"/>
      <c r="E16" s="307"/>
      <c r="F16" s="307"/>
      <c r="G16" s="307"/>
      <c r="H16" s="307"/>
      <c r="I16" s="307"/>
      <c r="J16" s="307"/>
      <c r="K16" s="307"/>
      <c r="L16" s="307"/>
      <c r="M16" s="307"/>
      <c r="N16" s="307"/>
      <c r="O16" s="307"/>
      <c r="P16" s="307"/>
      <c r="Q16" s="307"/>
      <c r="R16" s="307"/>
      <c r="S16" s="307"/>
      <c r="T16" s="307"/>
      <c r="U16" s="307"/>
    </row>
    <row r="18" spans="1:29" ht="33" customHeight="1" x14ac:dyDescent="0.25">
      <c r="A18" s="308" t="s">
        <v>107</v>
      </c>
      <c r="B18" s="308" t="s">
        <v>106</v>
      </c>
      <c r="C18" s="311" t="s">
        <v>105</v>
      </c>
      <c r="D18" s="312"/>
      <c r="E18" s="315" t="s">
        <v>104</v>
      </c>
      <c r="F18" s="316"/>
      <c r="G18" s="308" t="s">
        <v>433</v>
      </c>
      <c r="H18" s="319" t="s">
        <v>428</v>
      </c>
      <c r="I18" s="320"/>
      <c r="J18" s="320"/>
      <c r="K18" s="321"/>
      <c r="L18" s="319" t="s">
        <v>429</v>
      </c>
      <c r="M18" s="320"/>
      <c r="N18" s="320"/>
      <c r="O18" s="321"/>
      <c r="P18" s="319" t="s">
        <v>430</v>
      </c>
      <c r="Q18" s="320"/>
      <c r="R18" s="320"/>
      <c r="S18" s="321"/>
      <c r="T18" s="319" t="s">
        <v>431</v>
      </c>
      <c r="U18" s="320"/>
      <c r="V18" s="320"/>
      <c r="W18" s="321"/>
      <c r="X18" s="319" t="s">
        <v>432</v>
      </c>
      <c r="Y18" s="320"/>
      <c r="Z18" s="320"/>
      <c r="AA18" s="321"/>
      <c r="AB18" s="322" t="s">
        <v>103</v>
      </c>
      <c r="AC18" s="323"/>
    </row>
    <row r="19" spans="1:29" ht="99.75" customHeight="1" x14ac:dyDescent="0.25">
      <c r="A19" s="309"/>
      <c r="B19" s="309"/>
      <c r="C19" s="313"/>
      <c r="D19" s="314"/>
      <c r="E19" s="317"/>
      <c r="F19" s="318"/>
      <c r="G19" s="309"/>
      <c r="H19" s="326" t="s">
        <v>1</v>
      </c>
      <c r="I19" s="327"/>
      <c r="J19" s="326" t="s">
        <v>102</v>
      </c>
      <c r="K19" s="327"/>
      <c r="L19" s="326" t="s">
        <v>1</v>
      </c>
      <c r="M19" s="327"/>
      <c r="N19" s="326" t="s">
        <v>102</v>
      </c>
      <c r="O19" s="327"/>
      <c r="P19" s="326" t="s">
        <v>1</v>
      </c>
      <c r="Q19" s="327"/>
      <c r="R19" s="326" t="s">
        <v>102</v>
      </c>
      <c r="S19" s="327"/>
      <c r="T19" s="326" t="s">
        <v>1</v>
      </c>
      <c r="U19" s="327"/>
      <c r="V19" s="326" t="s">
        <v>102</v>
      </c>
      <c r="W19" s="327"/>
      <c r="X19" s="326" t="s">
        <v>1</v>
      </c>
      <c r="Y19" s="327"/>
      <c r="Z19" s="326" t="s">
        <v>102</v>
      </c>
      <c r="AA19" s="327"/>
      <c r="AB19" s="324"/>
      <c r="AC19" s="325"/>
    </row>
    <row r="20" spans="1:29" ht="89.25" customHeight="1" x14ac:dyDescent="0.25">
      <c r="A20" s="310"/>
      <c r="B20" s="310"/>
      <c r="C20" s="160" t="s">
        <v>1</v>
      </c>
      <c r="D20" s="160" t="s">
        <v>100</v>
      </c>
      <c r="E20" s="150" t="s">
        <v>356</v>
      </c>
      <c r="F20" s="150" t="s">
        <v>357</v>
      </c>
      <c r="G20" s="310"/>
      <c r="H20" s="183" t="s">
        <v>244</v>
      </c>
      <c r="I20" s="183" t="s">
        <v>245</v>
      </c>
      <c r="J20" s="183" t="s">
        <v>244</v>
      </c>
      <c r="K20" s="183" t="s">
        <v>245</v>
      </c>
      <c r="L20" s="183" t="s">
        <v>244</v>
      </c>
      <c r="M20" s="183" t="s">
        <v>245</v>
      </c>
      <c r="N20" s="183" t="s">
        <v>244</v>
      </c>
      <c r="O20" s="183" t="s">
        <v>245</v>
      </c>
      <c r="P20" s="183" t="s">
        <v>244</v>
      </c>
      <c r="Q20" s="183" t="s">
        <v>245</v>
      </c>
      <c r="R20" s="183" t="s">
        <v>244</v>
      </c>
      <c r="S20" s="183" t="s">
        <v>245</v>
      </c>
      <c r="T20" s="183" t="s">
        <v>244</v>
      </c>
      <c r="U20" s="183" t="s">
        <v>245</v>
      </c>
      <c r="V20" s="183" t="s">
        <v>244</v>
      </c>
      <c r="W20" s="183" t="s">
        <v>245</v>
      </c>
      <c r="X20" s="183" t="s">
        <v>244</v>
      </c>
      <c r="Y20" s="183" t="s">
        <v>245</v>
      </c>
      <c r="Z20" s="183" t="s">
        <v>244</v>
      </c>
      <c r="AA20" s="183" t="s">
        <v>245</v>
      </c>
      <c r="AB20" s="160" t="s">
        <v>101</v>
      </c>
      <c r="AC20" s="160" t="s">
        <v>100</v>
      </c>
    </row>
    <row r="21" spans="1:29" ht="19.5" customHeight="1" x14ac:dyDescent="0.25">
      <c r="A21" s="160">
        <v>1</v>
      </c>
      <c r="B21" s="160">
        <v>2</v>
      </c>
      <c r="C21" s="160">
        <v>3</v>
      </c>
      <c r="D21" s="160">
        <v>4</v>
      </c>
      <c r="E21" s="160">
        <v>5</v>
      </c>
      <c r="F21" s="160">
        <v>6</v>
      </c>
      <c r="G21" s="160">
        <v>7</v>
      </c>
      <c r="H21" s="160">
        <v>8</v>
      </c>
      <c r="I21" s="160">
        <v>9</v>
      </c>
      <c r="J21" s="160">
        <v>10</v>
      </c>
      <c r="K21" s="160">
        <v>11</v>
      </c>
      <c r="L21" s="160">
        <v>12</v>
      </c>
      <c r="M21" s="160">
        <v>13</v>
      </c>
      <c r="N21" s="160">
        <v>14</v>
      </c>
      <c r="O21" s="160">
        <v>15</v>
      </c>
      <c r="P21" s="160">
        <v>16</v>
      </c>
      <c r="Q21" s="160">
        <v>17</v>
      </c>
      <c r="R21" s="160">
        <v>18</v>
      </c>
      <c r="S21" s="160">
        <v>19</v>
      </c>
      <c r="T21" s="160">
        <v>20</v>
      </c>
      <c r="U21" s="160">
        <v>21</v>
      </c>
      <c r="V21" s="160">
        <v>22</v>
      </c>
      <c r="W21" s="160">
        <v>23</v>
      </c>
      <c r="X21" s="160">
        <v>24</v>
      </c>
      <c r="Y21" s="160">
        <v>25</v>
      </c>
      <c r="Z21" s="160">
        <v>26</v>
      </c>
      <c r="AA21" s="160">
        <v>27</v>
      </c>
      <c r="AB21" s="160">
        <v>28</v>
      </c>
      <c r="AC21" s="160">
        <v>29</v>
      </c>
    </row>
    <row r="22" spans="1:29" ht="47.25" customHeight="1" x14ac:dyDescent="0.25">
      <c r="A22" s="184">
        <v>1</v>
      </c>
      <c r="B22" s="185" t="s">
        <v>99</v>
      </c>
      <c r="C22" s="151">
        <f>SUM(H22+L22+P22+T22+X22)</f>
        <v>14.234400000000001</v>
      </c>
      <c r="D22" s="151">
        <f>SUM(J22+N22+V22+R22)</f>
        <v>9.9764631900000005</v>
      </c>
      <c r="E22" s="152">
        <f t="shared" ref="E22:Z22" si="0">E23+E24+E25+E26+E27</f>
        <v>0</v>
      </c>
      <c r="F22" s="152">
        <f t="shared" si="0"/>
        <v>0</v>
      </c>
      <c r="G22" s="152">
        <f t="shared" si="0"/>
        <v>0</v>
      </c>
      <c r="H22" s="152">
        <f>H25</f>
        <v>0</v>
      </c>
      <c r="I22" s="152" t="s">
        <v>350</v>
      </c>
      <c r="J22" s="152">
        <f>J25</f>
        <v>7.9830181900000001</v>
      </c>
      <c r="K22" s="152" t="s">
        <v>350</v>
      </c>
      <c r="L22" s="152">
        <f>L25</f>
        <v>1.4234</v>
      </c>
      <c r="M22" s="152" t="s">
        <v>350</v>
      </c>
      <c r="N22" s="152">
        <f>N25</f>
        <v>1.9934449999999999</v>
      </c>
      <c r="O22" s="152" t="s">
        <v>350</v>
      </c>
      <c r="P22" s="152">
        <f>P25</f>
        <v>12.811</v>
      </c>
      <c r="Q22" s="152" t="s">
        <v>350</v>
      </c>
      <c r="R22" s="152">
        <f>R25</f>
        <v>0</v>
      </c>
      <c r="S22" s="152" t="s">
        <v>350</v>
      </c>
      <c r="T22" s="152">
        <f t="shared" si="0"/>
        <v>0</v>
      </c>
      <c r="U22" s="152" t="s">
        <v>350</v>
      </c>
      <c r="V22" s="152">
        <f t="shared" si="0"/>
        <v>0</v>
      </c>
      <c r="W22" s="152" t="s">
        <v>350</v>
      </c>
      <c r="X22" s="152">
        <f>X23+X24+X25+X26+X27</f>
        <v>0</v>
      </c>
      <c r="Y22" s="152" t="s">
        <v>350</v>
      </c>
      <c r="Z22" s="152">
        <f t="shared" si="0"/>
        <v>0</v>
      </c>
      <c r="AA22" s="152" t="s">
        <v>350</v>
      </c>
      <c r="AB22" s="152">
        <f t="shared" ref="AB22:AB62" si="1">H22+L22+P22+T22+X22</f>
        <v>14.234400000000001</v>
      </c>
      <c r="AC22" s="152">
        <f>J22+N22+R22+V22+Z22</f>
        <v>9.9764631900000005</v>
      </c>
    </row>
    <row r="23" spans="1:29" ht="24" customHeight="1" x14ac:dyDescent="0.25">
      <c r="A23" s="148" t="s">
        <v>98</v>
      </c>
      <c r="B23" s="149" t="s">
        <v>97</v>
      </c>
      <c r="C23" s="160"/>
      <c r="D23" s="160"/>
      <c r="E23" s="161"/>
      <c r="F23" s="151">
        <f>E23-G23</f>
        <v>0</v>
      </c>
      <c r="G23" s="152"/>
      <c r="H23" s="152"/>
      <c r="I23" s="152" t="s">
        <v>350</v>
      </c>
      <c r="J23" s="152"/>
      <c r="K23" s="152" t="s">
        <v>350</v>
      </c>
      <c r="L23" s="152"/>
      <c r="M23" s="152" t="s">
        <v>350</v>
      </c>
      <c r="N23" s="152"/>
      <c r="O23" s="152" t="s">
        <v>350</v>
      </c>
      <c r="P23" s="152"/>
      <c r="Q23" s="152" t="s">
        <v>350</v>
      </c>
      <c r="R23" s="152"/>
      <c r="S23" s="152" t="s">
        <v>350</v>
      </c>
      <c r="T23" s="152"/>
      <c r="U23" s="152" t="s">
        <v>350</v>
      </c>
      <c r="V23" s="152"/>
      <c r="W23" s="152" t="s">
        <v>350</v>
      </c>
      <c r="X23" s="152"/>
      <c r="Y23" s="152" t="s">
        <v>350</v>
      </c>
      <c r="Z23" s="152"/>
      <c r="AA23" s="152" t="s">
        <v>350</v>
      </c>
      <c r="AB23" s="152">
        <f t="shared" si="1"/>
        <v>0</v>
      </c>
      <c r="AC23" s="152">
        <f t="shared" ref="AC23:AC62" si="2">J23+N23+R23+V23+Z23</f>
        <v>0</v>
      </c>
    </row>
    <row r="24" spans="1:29" x14ac:dyDescent="0.25">
      <c r="A24" s="148" t="s">
        <v>96</v>
      </c>
      <c r="B24" s="149" t="s">
        <v>95</v>
      </c>
      <c r="C24" s="150"/>
      <c r="D24" s="150"/>
      <c r="E24" s="150"/>
      <c r="F24" s="151">
        <f t="shared" ref="F24:F27" si="3">E24-G24</f>
        <v>0</v>
      </c>
      <c r="G24" s="160"/>
      <c r="H24" s="160"/>
      <c r="I24" s="160" t="s">
        <v>350</v>
      </c>
      <c r="J24" s="160"/>
      <c r="K24" s="160" t="s">
        <v>350</v>
      </c>
      <c r="L24" s="160"/>
      <c r="M24" s="160" t="s">
        <v>350</v>
      </c>
      <c r="N24" s="160"/>
      <c r="O24" s="160" t="s">
        <v>350</v>
      </c>
      <c r="P24" s="150"/>
      <c r="Q24" s="160" t="s">
        <v>350</v>
      </c>
      <c r="R24" s="150"/>
      <c r="S24" s="160" t="s">
        <v>350</v>
      </c>
      <c r="T24" s="150"/>
      <c r="U24" s="160" t="s">
        <v>350</v>
      </c>
      <c r="V24" s="150"/>
      <c r="W24" s="160" t="s">
        <v>350</v>
      </c>
      <c r="X24" s="150"/>
      <c r="Y24" s="160" t="s">
        <v>350</v>
      </c>
      <c r="Z24" s="150"/>
      <c r="AA24" s="160" t="s">
        <v>350</v>
      </c>
      <c r="AB24" s="152">
        <f t="shared" si="1"/>
        <v>0</v>
      </c>
      <c r="AC24" s="152">
        <f t="shared" si="2"/>
        <v>0</v>
      </c>
    </row>
    <row r="25" spans="1:29" ht="31.5" x14ac:dyDescent="0.25">
      <c r="A25" s="148" t="s">
        <v>94</v>
      </c>
      <c r="B25" s="149" t="s">
        <v>203</v>
      </c>
      <c r="C25" s="151">
        <f>SUM(H25+L25+P25+T25+X25)</f>
        <v>14.234400000000001</v>
      </c>
      <c r="D25" s="151">
        <f>SUM(J25+N25+V25)</f>
        <v>9.9764631900000005</v>
      </c>
      <c r="E25" s="150"/>
      <c r="F25" s="151">
        <f t="shared" si="3"/>
        <v>0</v>
      </c>
      <c r="G25" s="150"/>
      <c r="H25" s="222"/>
      <c r="I25" s="150" t="s">
        <v>350</v>
      </c>
      <c r="J25" s="222">
        <v>7.9830181900000001</v>
      </c>
      <c r="K25" s="150" t="s">
        <v>350</v>
      </c>
      <c r="L25" s="222">
        <v>1.4234</v>
      </c>
      <c r="M25" s="150" t="s">
        <v>350</v>
      </c>
      <c r="N25" s="222">
        <v>1.9934449999999999</v>
      </c>
      <c r="O25" s="150" t="s">
        <v>350</v>
      </c>
      <c r="P25" s="222">
        <v>12.811</v>
      </c>
      <c r="Q25" s="150" t="s">
        <v>350</v>
      </c>
      <c r="R25" s="222"/>
      <c r="S25" s="150" t="s">
        <v>350</v>
      </c>
      <c r="T25" s="222"/>
      <c r="U25" s="150" t="s">
        <v>350</v>
      </c>
      <c r="V25" s="150">
        <v>0</v>
      </c>
      <c r="W25" s="150" t="s">
        <v>350</v>
      </c>
      <c r="X25" s="150"/>
      <c r="Y25" s="150" t="s">
        <v>350</v>
      </c>
      <c r="Z25" s="150"/>
      <c r="AA25" s="150" t="s">
        <v>350</v>
      </c>
      <c r="AB25" s="152">
        <f t="shared" si="1"/>
        <v>14.234400000000001</v>
      </c>
      <c r="AC25" s="152">
        <f t="shared" si="2"/>
        <v>9.9764631900000005</v>
      </c>
    </row>
    <row r="26" spans="1:29" x14ac:dyDescent="0.25">
      <c r="A26" s="148" t="s">
        <v>93</v>
      </c>
      <c r="B26" s="149" t="s">
        <v>92</v>
      </c>
      <c r="C26" s="150"/>
      <c r="D26" s="150"/>
      <c r="E26" s="150"/>
      <c r="F26" s="151">
        <f t="shared" si="3"/>
        <v>0</v>
      </c>
      <c r="G26" s="150"/>
      <c r="H26" s="150"/>
      <c r="I26" s="150" t="s">
        <v>350</v>
      </c>
      <c r="J26" s="150"/>
      <c r="K26" s="150" t="s">
        <v>350</v>
      </c>
      <c r="L26" s="150"/>
      <c r="M26" s="150" t="s">
        <v>350</v>
      </c>
      <c r="N26" s="150"/>
      <c r="O26" s="150" t="s">
        <v>350</v>
      </c>
      <c r="P26" s="150"/>
      <c r="Q26" s="150" t="s">
        <v>350</v>
      </c>
      <c r="R26" s="150"/>
      <c r="S26" s="150" t="s">
        <v>350</v>
      </c>
      <c r="T26" s="150"/>
      <c r="U26" s="150" t="s">
        <v>350</v>
      </c>
      <c r="V26" s="150"/>
      <c r="W26" s="150" t="s">
        <v>350</v>
      </c>
      <c r="X26" s="150"/>
      <c r="Y26" s="150" t="s">
        <v>350</v>
      </c>
      <c r="Z26" s="150"/>
      <c r="AA26" s="150" t="s">
        <v>350</v>
      </c>
      <c r="AB26" s="152">
        <f t="shared" si="1"/>
        <v>0</v>
      </c>
      <c r="AC26" s="152">
        <f t="shared" si="2"/>
        <v>0</v>
      </c>
    </row>
    <row r="27" spans="1:29" x14ac:dyDescent="0.25">
      <c r="A27" s="148" t="s">
        <v>91</v>
      </c>
      <c r="B27" s="149" t="s">
        <v>90</v>
      </c>
      <c r="C27" s="150"/>
      <c r="D27" s="150"/>
      <c r="E27" s="150"/>
      <c r="F27" s="151">
        <f t="shared" si="3"/>
        <v>0</v>
      </c>
      <c r="G27" s="150"/>
      <c r="H27" s="150"/>
      <c r="I27" s="150" t="s">
        <v>350</v>
      </c>
      <c r="J27" s="150"/>
      <c r="K27" s="150" t="s">
        <v>350</v>
      </c>
      <c r="L27" s="150"/>
      <c r="M27" s="150" t="s">
        <v>350</v>
      </c>
      <c r="N27" s="150"/>
      <c r="O27" s="150" t="s">
        <v>350</v>
      </c>
      <c r="P27" s="150"/>
      <c r="Q27" s="150" t="s">
        <v>350</v>
      </c>
      <c r="R27" s="150"/>
      <c r="S27" s="150" t="s">
        <v>350</v>
      </c>
      <c r="T27" s="150"/>
      <c r="U27" s="150" t="s">
        <v>350</v>
      </c>
      <c r="V27" s="150"/>
      <c r="W27" s="150" t="s">
        <v>350</v>
      </c>
      <c r="X27" s="150"/>
      <c r="Y27" s="150" t="s">
        <v>350</v>
      </c>
      <c r="Z27" s="150"/>
      <c r="AA27" s="150" t="s">
        <v>350</v>
      </c>
      <c r="AB27" s="152">
        <f t="shared" si="1"/>
        <v>0</v>
      </c>
      <c r="AC27" s="152">
        <f t="shared" si="2"/>
        <v>0</v>
      </c>
    </row>
    <row r="28" spans="1:29" ht="47.25" x14ac:dyDescent="0.25">
      <c r="A28" s="184" t="s">
        <v>18</v>
      </c>
      <c r="B28" s="185" t="s">
        <v>89</v>
      </c>
      <c r="C28" s="151">
        <f>SUM(H28+L28+P28+T28+X28)</f>
        <v>11.861659999999999</v>
      </c>
      <c r="D28" s="151">
        <f>SUM(J28+N28+V28+R28)</f>
        <v>9.1505258400000002</v>
      </c>
      <c r="E28" s="152">
        <f t="shared" ref="E28:Z28" si="4">E29+E30+E31+E32</f>
        <v>0</v>
      </c>
      <c r="F28" s="152">
        <f t="shared" si="4"/>
        <v>0</v>
      </c>
      <c r="G28" s="152">
        <f t="shared" si="4"/>
        <v>0</v>
      </c>
      <c r="H28" s="152">
        <f t="shared" si="4"/>
        <v>0</v>
      </c>
      <c r="I28" s="152" t="s">
        <v>350</v>
      </c>
      <c r="J28" s="152">
        <f t="shared" ref="J28" si="5">J29+J30+J31+J32</f>
        <v>9.1505258400000002</v>
      </c>
      <c r="K28" s="152" t="s">
        <v>350</v>
      </c>
      <c r="L28" s="152">
        <f t="shared" si="4"/>
        <v>1.1861999999999999</v>
      </c>
      <c r="M28" s="152" t="s">
        <v>350</v>
      </c>
      <c r="N28" s="152">
        <f t="shared" ref="N28" si="6">N29+N30+N31+N32</f>
        <v>0</v>
      </c>
      <c r="O28" s="152" t="s">
        <v>350</v>
      </c>
      <c r="P28" s="152">
        <f t="shared" si="4"/>
        <v>10.675459999999999</v>
      </c>
      <c r="Q28" s="152" t="s">
        <v>350</v>
      </c>
      <c r="R28" s="152">
        <f t="shared" si="4"/>
        <v>0</v>
      </c>
      <c r="S28" s="152" t="s">
        <v>350</v>
      </c>
      <c r="T28" s="152">
        <f t="shared" si="4"/>
        <v>0</v>
      </c>
      <c r="U28" s="152" t="s">
        <v>350</v>
      </c>
      <c r="V28" s="152">
        <f t="shared" si="4"/>
        <v>0</v>
      </c>
      <c r="W28" s="152" t="s">
        <v>350</v>
      </c>
      <c r="X28" s="152">
        <f t="shared" si="4"/>
        <v>0</v>
      </c>
      <c r="Y28" s="152" t="s">
        <v>350</v>
      </c>
      <c r="Z28" s="152">
        <f t="shared" si="4"/>
        <v>0</v>
      </c>
      <c r="AA28" s="152" t="s">
        <v>350</v>
      </c>
      <c r="AB28" s="152">
        <f t="shared" si="1"/>
        <v>11.861659999999999</v>
      </c>
      <c r="AC28" s="152">
        <f t="shared" si="2"/>
        <v>9.1505258400000002</v>
      </c>
    </row>
    <row r="29" spans="1:29" x14ac:dyDescent="0.25">
      <c r="A29" s="184" t="s">
        <v>88</v>
      </c>
      <c r="B29" s="149" t="s">
        <v>87</v>
      </c>
      <c r="C29" s="151">
        <f>SUM(H29+L29+P29+T29+X29)</f>
        <v>1.1861999999999999</v>
      </c>
      <c r="D29" s="151">
        <f t="shared" ref="D29:D30" si="7">SUM(J29+N29+V29)</f>
        <v>0</v>
      </c>
      <c r="E29" s="160"/>
      <c r="F29" s="151">
        <f t="shared" ref="F29:F62" si="8">E29-G29</f>
        <v>0</v>
      </c>
      <c r="G29" s="150"/>
      <c r="H29" s="151"/>
      <c r="I29" s="150" t="s">
        <v>350</v>
      </c>
      <c r="J29" s="162"/>
      <c r="K29" s="150" t="s">
        <v>350</v>
      </c>
      <c r="L29" s="150">
        <v>1.1861999999999999</v>
      </c>
      <c r="M29" s="150" t="s">
        <v>350</v>
      </c>
      <c r="N29" s="150"/>
      <c r="O29" s="150" t="s">
        <v>350</v>
      </c>
      <c r="P29" s="151"/>
      <c r="Q29" s="150" t="s">
        <v>350</v>
      </c>
      <c r="R29" s="222"/>
      <c r="S29" s="150" t="s">
        <v>350</v>
      </c>
      <c r="T29" s="222"/>
      <c r="U29" s="150" t="s">
        <v>350</v>
      </c>
      <c r="V29" s="150"/>
      <c r="W29" s="150" t="s">
        <v>350</v>
      </c>
      <c r="X29" s="150"/>
      <c r="Y29" s="150" t="s">
        <v>350</v>
      </c>
      <c r="Z29" s="150"/>
      <c r="AA29" s="150" t="s">
        <v>350</v>
      </c>
      <c r="AB29" s="152">
        <f t="shared" si="1"/>
        <v>1.1861999999999999</v>
      </c>
      <c r="AC29" s="152">
        <f t="shared" si="2"/>
        <v>0</v>
      </c>
    </row>
    <row r="30" spans="1:29" ht="31.5" x14ac:dyDescent="0.25">
      <c r="A30" s="184" t="s">
        <v>86</v>
      </c>
      <c r="B30" s="149" t="s">
        <v>85</v>
      </c>
      <c r="C30" s="151">
        <f>SUM(H30+L30+P30+T30+X30)</f>
        <v>10.675459999999999</v>
      </c>
      <c r="D30" s="151">
        <f t="shared" si="7"/>
        <v>9.1505258400000002</v>
      </c>
      <c r="E30" s="160"/>
      <c r="F30" s="151">
        <f t="shared" si="8"/>
        <v>0</v>
      </c>
      <c r="G30" s="150"/>
      <c r="H30" s="151"/>
      <c r="I30" s="150" t="s">
        <v>350</v>
      </c>
      <c r="J30" s="222">
        <v>9.1505258400000002</v>
      </c>
      <c r="K30" s="150" t="s">
        <v>350</v>
      </c>
      <c r="L30" s="150"/>
      <c r="M30" s="150" t="s">
        <v>350</v>
      </c>
      <c r="N30" s="150"/>
      <c r="O30" s="150" t="s">
        <v>350</v>
      </c>
      <c r="P30" s="150">
        <v>10.675459999999999</v>
      </c>
      <c r="Q30" s="150" t="s">
        <v>350</v>
      </c>
      <c r="R30" s="222"/>
      <c r="S30" s="150" t="s">
        <v>350</v>
      </c>
      <c r="T30" s="222"/>
      <c r="U30" s="150" t="s">
        <v>350</v>
      </c>
      <c r="V30" s="150"/>
      <c r="W30" s="150" t="s">
        <v>350</v>
      </c>
      <c r="X30" s="222"/>
      <c r="Y30" s="150" t="s">
        <v>350</v>
      </c>
      <c r="Z30" s="150"/>
      <c r="AA30" s="150" t="s">
        <v>350</v>
      </c>
      <c r="AB30" s="152">
        <f t="shared" si="1"/>
        <v>10.675459999999999</v>
      </c>
      <c r="AC30" s="152">
        <f t="shared" si="2"/>
        <v>9.1505258400000002</v>
      </c>
    </row>
    <row r="31" spans="1:29" x14ac:dyDescent="0.25">
      <c r="A31" s="184" t="s">
        <v>84</v>
      </c>
      <c r="B31" s="149" t="s">
        <v>83</v>
      </c>
      <c r="C31" s="162"/>
      <c r="D31" s="160"/>
      <c r="E31" s="160"/>
      <c r="F31" s="151">
        <f t="shared" si="8"/>
        <v>0</v>
      </c>
      <c r="G31" s="150"/>
      <c r="H31" s="162"/>
      <c r="I31" s="150" t="s">
        <v>350</v>
      </c>
      <c r="J31" s="150"/>
      <c r="K31" s="150" t="s">
        <v>350</v>
      </c>
      <c r="L31" s="150"/>
      <c r="M31" s="150" t="s">
        <v>350</v>
      </c>
      <c r="N31" s="150"/>
      <c r="O31" s="150" t="s">
        <v>350</v>
      </c>
      <c r="P31" s="150"/>
      <c r="Q31" s="150" t="s">
        <v>350</v>
      </c>
      <c r="R31" s="150"/>
      <c r="S31" s="150" t="s">
        <v>350</v>
      </c>
      <c r="T31" s="150"/>
      <c r="U31" s="150" t="s">
        <v>350</v>
      </c>
      <c r="V31" s="150"/>
      <c r="W31" s="150" t="s">
        <v>350</v>
      </c>
      <c r="X31" s="150"/>
      <c r="Y31" s="150" t="s">
        <v>350</v>
      </c>
      <c r="Z31" s="150"/>
      <c r="AA31" s="150" t="s">
        <v>350</v>
      </c>
      <c r="AB31" s="152">
        <f t="shared" si="1"/>
        <v>0</v>
      </c>
      <c r="AC31" s="152">
        <f t="shared" si="2"/>
        <v>0</v>
      </c>
    </row>
    <row r="32" spans="1:29" x14ac:dyDescent="0.25">
      <c r="A32" s="184" t="s">
        <v>82</v>
      </c>
      <c r="B32" s="149" t="s">
        <v>81</v>
      </c>
      <c r="C32" s="151"/>
      <c r="D32" s="160"/>
      <c r="E32" s="160"/>
      <c r="F32" s="151">
        <f t="shared" si="8"/>
        <v>0</v>
      </c>
      <c r="G32" s="150"/>
      <c r="H32" s="151"/>
      <c r="I32" s="150" t="s">
        <v>350</v>
      </c>
      <c r="J32" s="150"/>
      <c r="K32" s="150" t="s">
        <v>350</v>
      </c>
      <c r="L32" s="150"/>
      <c r="M32" s="150" t="s">
        <v>350</v>
      </c>
      <c r="N32" s="150"/>
      <c r="O32" s="150" t="s">
        <v>350</v>
      </c>
      <c r="P32" s="150"/>
      <c r="Q32" s="150" t="s">
        <v>350</v>
      </c>
      <c r="R32" s="150"/>
      <c r="S32" s="150" t="s">
        <v>350</v>
      </c>
      <c r="T32" s="150"/>
      <c r="U32" s="150" t="s">
        <v>350</v>
      </c>
      <c r="V32" s="150"/>
      <c r="W32" s="150" t="s">
        <v>350</v>
      </c>
      <c r="X32" s="150"/>
      <c r="Y32" s="150" t="s">
        <v>350</v>
      </c>
      <c r="Z32" s="150"/>
      <c r="AA32" s="150" t="s">
        <v>350</v>
      </c>
      <c r="AB32" s="152">
        <f t="shared" si="1"/>
        <v>0</v>
      </c>
      <c r="AC32" s="152">
        <f t="shared" si="2"/>
        <v>0</v>
      </c>
    </row>
    <row r="33" spans="1:29" ht="31.5" x14ac:dyDescent="0.25">
      <c r="A33" s="184" t="s">
        <v>17</v>
      </c>
      <c r="B33" s="185" t="s">
        <v>80</v>
      </c>
      <c r="C33" s="160" t="s">
        <v>350</v>
      </c>
      <c r="D33" s="160" t="s">
        <v>350</v>
      </c>
      <c r="E33" s="150" t="s">
        <v>350</v>
      </c>
      <c r="F33" s="151" t="s">
        <v>350</v>
      </c>
      <c r="G33" s="150" t="s">
        <v>350</v>
      </c>
      <c r="H33" s="150" t="s">
        <v>350</v>
      </c>
      <c r="I33" s="150" t="s">
        <v>350</v>
      </c>
      <c r="J33" s="150" t="s">
        <v>350</v>
      </c>
      <c r="K33" s="150" t="s">
        <v>350</v>
      </c>
      <c r="L33" s="150" t="s">
        <v>350</v>
      </c>
      <c r="M33" s="150" t="s">
        <v>350</v>
      </c>
      <c r="N33" s="150" t="s">
        <v>350</v>
      </c>
      <c r="O33" s="150" t="s">
        <v>350</v>
      </c>
      <c r="P33" s="150" t="s">
        <v>350</v>
      </c>
      <c r="Q33" s="150" t="s">
        <v>350</v>
      </c>
      <c r="R33" s="150" t="s">
        <v>350</v>
      </c>
      <c r="S33" s="150" t="s">
        <v>350</v>
      </c>
      <c r="T33" s="150" t="s">
        <v>350</v>
      </c>
      <c r="U33" s="150" t="s">
        <v>350</v>
      </c>
      <c r="V33" s="150" t="s">
        <v>350</v>
      </c>
      <c r="W33" s="150" t="s">
        <v>350</v>
      </c>
      <c r="X33" s="150" t="s">
        <v>350</v>
      </c>
      <c r="Y33" s="150" t="s">
        <v>350</v>
      </c>
      <c r="Z33" s="150" t="s">
        <v>350</v>
      </c>
      <c r="AA33" s="150" t="s">
        <v>350</v>
      </c>
      <c r="AB33" s="152" t="s">
        <v>350</v>
      </c>
      <c r="AC33" s="152" t="s">
        <v>350</v>
      </c>
    </row>
    <row r="34" spans="1:29" ht="31.5" x14ac:dyDescent="0.25">
      <c r="A34" s="148" t="s">
        <v>79</v>
      </c>
      <c r="B34" s="186" t="s">
        <v>78</v>
      </c>
      <c r="C34" s="163"/>
      <c r="D34" s="160"/>
      <c r="E34" s="150"/>
      <c r="F34" s="151">
        <f t="shared" si="8"/>
        <v>0</v>
      </c>
      <c r="G34" s="150"/>
      <c r="H34" s="150"/>
      <c r="I34" s="150"/>
      <c r="J34" s="150"/>
      <c r="K34" s="150"/>
      <c r="L34" s="150"/>
      <c r="M34" s="150"/>
      <c r="N34" s="150"/>
      <c r="O34" s="150"/>
      <c r="P34" s="150"/>
      <c r="Q34" s="150"/>
      <c r="R34" s="150"/>
      <c r="S34" s="150"/>
      <c r="T34" s="150"/>
      <c r="U34" s="150"/>
      <c r="V34" s="150"/>
      <c r="W34" s="150"/>
      <c r="X34" s="150"/>
      <c r="Y34" s="150"/>
      <c r="Z34" s="150"/>
      <c r="AA34" s="150"/>
      <c r="AB34" s="152">
        <f t="shared" si="1"/>
        <v>0</v>
      </c>
      <c r="AC34" s="152">
        <f t="shared" si="2"/>
        <v>0</v>
      </c>
    </row>
    <row r="35" spans="1:29" x14ac:dyDescent="0.25">
      <c r="A35" s="148" t="s">
        <v>77</v>
      </c>
      <c r="B35" s="186" t="s">
        <v>67</v>
      </c>
      <c r="C35" s="163">
        <f>SUM(P35)</f>
        <v>0.4</v>
      </c>
      <c r="D35" s="160">
        <f>SUM(V35)</f>
        <v>0</v>
      </c>
      <c r="E35" s="150"/>
      <c r="F35" s="151">
        <f t="shared" si="8"/>
        <v>0</v>
      </c>
      <c r="G35" s="150"/>
      <c r="H35" s="150"/>
      <c r="I35" s="150"/>
      <c r="J35" s="150"/>
      <c r="K35" s="150"/>
      <c r="L35" s="150"/>
      <c r="M35" s="150"/>
      <c r="N35" s="150"/>
      <c r="O35" s="150"/>
      <c r="P35" s="150">
        <v>0.4</v>
      </c>
      <c r="Q35" s="150"/>
      <c r="R35" s="150"/>
      <c r="S35" s="150"/>
      <c r="T35" s="150"/>
      <c r="U35" s="150"/>
      <c r="V35" s="150"/>
      <c r="W35" s="150"/>
      <c r="X35" s="150"/>
      <c r="Y35" s="150"/>
      <c r="Z35" s="150"/>
      <c r="AA35" s="150"/>
      <c r="AB35" s="152">
        <f t="shared" si="1"/>
        <v>0.4</v>
      </c>
      <c r="AC35" s="152">
        <f t="shared" si="2"/>
        <v>0</v>
      </c>
    </row>
    <row r="36" spans="1:29" x14ac:dyDescent="0.25">
      <c r="A36" s="148" t="s">
        <v>76</v>
      </c>
      <c r="B36" s="186" t="s">
        <v>65</v>
      </c>
      <c r="C36" s="163"/>
      <c r="D36" s="160"/>
      <c r="E36" s="150"/>
      <c r="F36" s="151">
        <f t="shared" si="8"/>
        <v>0</v>
      </c>
      <c r="G36" s="150"/>
      <c r="H36" s="150"/>
      <c r="I36" s="150"/>
      <c r="J36" s="150"/>
      <c r="K36" s="150"/>
      <c r="L36" s="150"/>
      <c r="M36" s="150"/>
      <c r="N36" s="150"/>
      <c r="O36" s="150"/>
      <c r="P36" s="150"/>
      <c r="Q36" s="150"/>
      <c r="R36" s="150"/>
      <c r="S36" s="150"/>
      <c r="T36" s="150"/>
      <c r="U36" s="150"/>
      <c r="V36" s="150"/>
      <c r="W36" s="150"/>
      <c r="X36" s="150"/>
      <c r="Y36" s="150"/>
      <c r="Z36" s="150"/>
      <c r="AA36" s="150"/>
      <c r="AB36" s="152">
        <f t="shared" si="1"/>
        <v>0</v>
      </c>
      <c r="AC36" s="152">
        <f t="shared" si="2"/>
        <v>0</v>
      </c>
    </row>
    <row r="37" spans="1:29" ht="31.5" x14ac:dyDescent="0.25">
      <c r="A37" s="148" t="s">
        <v>75</v>
      </c>
      <c r="B37" s="149" t="s">
        <v>63</v>
      </c>
      <c r="C37" s="163">
        <f>SUM(P37)</f>
        <v>2.9</v>
      </c>
      <c r="D37" s="160">
        <f>SUM(V37)</f>
        <v>0</v>
      </c>
      <c r="E37" s="150"/>
      <c r="F37" s="151">
        <f t="shared" si="8"/>
        <v>0</v>
      </c>
      <c r="G37" s="150"/>
      <c r="H37" s="150"/>
      <c r="I37" s="150"/>
      <c r="J37" s="150"/>
      <c r="K37" s="150"/>
      <c r="L37" s="150"/>
      <c r="M37" s="150"/>
      <c r="N37" s="150"/>
      <c r="O37" s="150"/>
      <c r="P37" s="150">
        <v>2.9</v>
      </c>
      <c r="Q37" s="150"/>
      <c r="R37" s="150"/>
      <c r="S37" s="150"/>
      <c r="T37" s="150"/>
      <c r="U37" s="150"/>
      <c r="V37" s="150"/>
      <c r="W37" s="150"/>
      <c r="X37" s="150">
        <v>0.78</v>
      </c>
      <c r="Y37" s="150"/>
      <c r="Z37" s="150"/>
      <c r="AA37" s="150"/>
      <c r="AB37" s="152">
        <f t="shared" si="1"/>
        <v>3.6799999999999997</v>
      </c>
      <c r="AC37" s="152">
        <f t="shared" si="2"/>
        <v>0</v>
      </c>
    </row>
    <row r="38" spans="1:29" ht="31.5" x14ac:dyDescent="0.25">
      <c r="A38" s="148" t="s">
        <v>74</v>
      </c>
      <c r="B38" s="149" t="s">
        <v>61</v>
      </c>
      <c r="C38" s="150"/>
      <c r="D38" s="160"/>
      <c r="E38" s="150"/>
      <c r="F38" s="151">
        <f t="shared" si="8"/>
        <v>0</v>
      </c>
      <c r="G38" s="150"/>
      <c r="H38" s="150"/>
      <c r="I38" s="150"/>
      <c r="J38" s="150"/>
      <c r="K38" s="150"/>
      <c r="L38" s="150"/>
      <c r="M38" s="150"/>
      <c r="N38" s="150"/>
      <c r="O38" s="150"/>
      <c r="P38" s="150"/>
      <c r="Q38" s="150"/>
      <c r="R38" s="150"/>
      <c r="S38" s="150"/>
      <c r="T38" s="150"/>
      <c r="U38" s="150"/>
      <c r="V38" s="150"/>
      <c r="W38" s="150"/>
      <c r="X38" s="150"/>
      <c r="Y38" s="150"/>
      <c r="Z38" s="150"/>
      <c r="AA38" s="150"/>
      <c r="AB38" s="152">
        <f t="shared" si="1"/>
        <v>0</v>
      </c>
      <c r="AC38" s="152">
        <f t="shared" si="2"/>
        <v>0</v>
      </c>
    </row>
    <row r="39" spans="1:29" x14ac:dyDescent="0.25">
      <c r="A39" s="148" t="s">
        <v>73</v>
      </c>
      <c r="B39" s="149" t="s">
        <v>59</v>
      </c>
      <c r="C39" s="150"/>
      <c r="D39" s="160"/>
      <c r="E39" s="150"/>
      <c r="F39" s="151">
        <f t="shared" si="8"/>
        <v>0</v>
      </c>
      <c r="G39" s="150"/>
      <c r="H39" s="150"/>
      <c r="I39" s="150"/>
      <c r="J39" s="150"/>
      <c r="K39" s="150"/>
      <c r="L39" s="150"/>
      <c r="M39" s="150"/>
      <c r="N39" s="150"/>
      <c r="O39" s="150"/>
      <c r="P39" s="150"/>
      <c r="Q39" s="150"/>
      <c r="R39" s="150"/>
      <c r="S39" s="150"/>
      <c r="T39" s="150"/>
      <c r="U39" s="150"/>
      <c r="V39" s="150"/>
      <c r="W39" s="150"/>
      <c r="X39" s="150"/>
      <c r="Y39" s="150"/>
      <c r="Z39" s="150"/>
      <c r="AA39" s="150"/>
      <c r="AB39" s="152">
        <f t="shared" si="1"/>
        <v>0</v>
      </c>
      <c r="AC39" s="152">
        <f t="shared" si="2"/>
        <v>0</v>
      </c>
    </row>
    <row r="40" spans="1:29" ht="18.75" x14ac:dyDescent="0.25">
      <c r="A40" s="148" t="s">
        <v>72</v>
      </c>
      <c r="B40" s="186" t="s">
        <v>57</v>
      </c>
      <c r="C40" s="163"/>
      <c r="D40" s="160"/>
      <c r="E40" s="150"/>
      <c r="F40" s="151">
        <f t="shared" si="8"/>
        <v>0</v>
      </c>
      <c r="G40" s="150"/>
      <c r="H40" s="150"/>
      <c r="I40" s="150"/>
      <c r="J40" s="150"/>
      <c r="K40" s="150"/>
      <c r="L40" s="150"/>
      <c r="M40" s="150"/>
      <c r="N40" s="150"/>
      <c r="O40" s="150"/>
      <c r="P40" s="150"/>
      <c r="Q40" s="150"/>
      <c r="R40" s="150"/>
      <c r="S40" s="150"/>
      <c r="T40" s="150"/>
      <c r="U40" s="150"/>
      <c r="V40" s="150"/>
      <c r="W40" s="150"/>
      <c r="X40" s="150"/>
      <c r="Y40" s="150"/>
      <c r="Z40" s="150"/>
      <c r="AA40" s="150"/>
      <c r="AB40" s="152">
        <f t="shared" si="1"/>
        <v>0</v>
      </c>
      <c r="AC40" s="152">
        <f t="shared" si="2"/>
        <v>0</v>
      </c>
    </row>
    <row r="41" spans="1:29" x14ac:dyDescent="0.25">
      <c r="A41" s="184" t="s">
        <v>16</v>
      </c>
      <c r="B41" s="185" t="s">
        <v>71</v>
      </c>
      <c r="C41" s="160" t="s">
        <v>350</v>
      </c>
      <c r="D41" s="160" t="s">
        <v>350</v>
      </c>
      <c r="E41" s="150" t="s">
        <v>350</v>
      </c>
      <c r="F41" s="151" t="s">
        <v>350</v>
      </c>
      <c r="G41" s="150" t="s">
        <v>350</v>
      </c>
      <c r="H41" s="150" t="s">
        <v>350</v>
      </c>
      <c r="I41" s="150" t="s">
        <v>350</v>
      </c>
      <c r="J41" s="150" t="s">
        <v>350</v>
      </c>
      <c r="K41" s="150" t="s">
        <v>350</v>
      </c>
      <c r="L41" s="150" t="s">
        <v>350</v>
      </c>
      <c r="M41" s="150" t="s">
        <v>350</v>
      </c>
      <c r="N41" s="150" t="s">
        <v>350</v>
      </c>
      <c r="O41" s="150" t="s">
        <v>350</v>
      </c>
      <c r="P41" s="150" t="s">
        <v>350</v>
      </c>
      <c r="Q41" s="150" t="s">
        <v>350</v>
      </c>
      <c r="R41" s="150" t="s">
        <v>350</v>
      </c>
      <c r="S41" s="150" t="s">
        <v>350</v>
      </c>
      <c r="T41" s="150" t="s">
        <v>350</v>
      </c>
      <c r="U41" s="150" t="s">
        <v>350</v>
      </c>
      <c r="V41" s="150" t="s">
        <v>350</v>
      </c>
      <c r="W41" s="150" t="s">
        <v>350</v>
      </c>
      <c r="X41" s="150" t="s">
        <v>350</v>
      </c>
      <c r="Y41" s="150" t="s">
        <v>350</v>
      </c>
      <c r="Z41" s="150" t="s">
        <v>350</v>
      </c>
      <c r="AA41" s="150" t="s">
        <v>350</v>
      </c>
      <c r="AB41" s="152" t="s">
        <v>350</v>
      </c>
      <c r="AC41" s="152" t="s">
        <v>350</v>
      </c>
    </row>
    <row r="42" spans="1:29" x14ac:dyDescent="0.25">
      <c r="A42" s="148" t="s">
        <v>70</v>
      </c>
      <c r="B42" s="149" t="s">
        <v>69</v>
      </c>
      <c r="C42" s="150"/>
      <c r="D42" s="152">
        <f>SUM(J42)</f>
        <v>9.1505258400000002</v>
      </c>
      <c r="E42" s="150"/>
      <c r="F42" s="151">
        <f t="shared" si="8"/>
        <v>0</v>
      </c>
      <c r="G42" s="150"/>
      <c r="H42" s="150"/>
      <c r="I42" s="150"/>
      <c r="J42" s="222">
        <v>9.1505258400000002</v>
      </c>
      <c r="K42" s="150"/>
      <c r="L42" s="150"/>
      <c r="M42" s="150"/>
      <c r="N42" s="150"/>
      <c r="O42" s="150"/>
      <c r="P42" s="150"/>
      <c r="Q42" s="150"/>
      <c r="R42" s="150"/>
      <c r="S42" s="150"/>
      <c r="T42" s="150"/>
      <c r="U42" s="150"/>
      <c r="V42" s="150"/>
      <c r="W42" s="150"/>
      <c r="X42" s="150"/>
      <c r="Y42" s="150"/>
      <c r="Z42" s="150"/>
      <c r="AA42" s="150"/>
      <c r="AB42" s="152">
        <f t="shared" si="1"/>
        <v>0</v>
      </c>
      <c r="AC42" s="152">
        <f t="shared" si="2"/>
        <v>9.1505258400000002</v>
      </c>
    </row>
    <row r="43" spans="1:29" x14ac:dyDescent="0.25">
      <c r="A43" s="148" t="s">
        <v>68</v>
      </c>
      <c r="B43" s="149" t="s">
        <v>67</v>
      </c>
      <c r="C43" s="163">
        <f>SUM(P43)</f>
        <v>0.4</v>
      </c>
      <c r="D43" s="152">
        <f>SUM(J43)</f>
        <v>0.4</v>
      </c>
      <c r="E43" s="150"/>
      <c r="F43" s="151">
        <f t="shared" si="8"/>
        <v>0</v>
      </c>
      <c r="G43" s="150"/>
      <c r="H43" s="150"/>
      <c r="I43" s="150"/>
      <c r="J43" s="150">
        <v>0.4</v>
      </c>
      <c r="K43" s="150"/>
      <c r="L43" s="150"/>
      <c r="M43" s="150"/>
      <c r="N43" s="150"/>
      <c r="O43" s="150"/>
      <c r="P43" s="150">
        <v>0.4</v>
      </c>
      <c r="Q43" s="150"/>
      <c r="R43" s="150"/>
      <c r="S43" s="150"/>
      <c r="T43" s="150"/>
      <c r="U43" s="150"/>
      <c r="V43" s="150"/>
      <c r="W43" s="150"/>
      <c r="X43" s="150"/>
      <c r="Y43" s="150"/>
      <c r="Z43" s="150"/>
      <c r="AA43" s="150"/>
      <c r="AB43" s="152">
        <f t="shared" si="1"/>
        <v>0.4</v>
      </c>
      <c r="AC43" s="152">
        <f t="shared" si="2"/>
        <v>0.4</v>
      </c>
    </row>
    <row r="44" spans="1:29" x14ac:dyDescent="0.25">
      <c r="A44" s="148" t="s">
        <v>66</v>
      </c>
      <c r="B44" s="149" t="s">
        <v>65</v>
      </c>
      <c r="C44" s="150"/>
      <c r="D44" s="160"/>
      <c r="E44" s="150"/>
      <c r="F44" s="151">
        <f t="shared" si="8"/>
        <v>0</v>
      </c>
      <c r="G44" s="150"/>
      <c r="H44" s="150"/>
      <c r="I44" s="150"/>
      <c r="J44" s="150"/>
      <c r="K44" s="150"/>
      <c r="L44" s="150"/>
      <c r="M44" s="150"/>
      <c r="N44" s="150"/>
      <c r="O44" s="150"/>
      <c r="P44" s="150"/>
      <c r="Q44" s="150"/>
      <c r="R44" s="150"/>
      <c r="S44" s="150"/>
      <c r="T44" s="150"/>
      <c r="U44" s="150"/>
      <c r="V44" s="150"/>
      <c r="W44" s="150"/>
      <c r="X44" s="150"/>
      <c r="Y44" s="150"/>
      <c r="Z44" s="150"/>
      <c r="AA44" s="150"/>
      <c r="AB44" s="152">
        <f t="shared" si="1"/>
        <v>0</v>
      </c>
      <c r="AC44" s="152">
        <f t="shared" si="2"/>
        <v>0</v>
      </c>
    </row>
    <row r="45" spans="1:29" ht="31.5" x14ac:dyDescent="0.25">
      <c r="A45" s="148" t="s">
        <v>64</v>
      </c>
      <c r="B45" s="149" t="s">
        <v>63</v>
      </c>
      <c r="C45" s="163">
        <f>SUM(P45)</f>
        <v>2.9</v>
      </c>
      <c r="D45" s="152">
        <f>SUM(J45)</f>
        <v>4.0739999999999998</v>
      </c>
      <c r="E45" s="150"/>
      <c r="F45" s="151">
        <f t="shared" si="8"/>
        <v>0</v>
      </c>
      <c r="G45" s="150"/>
      <c r="H45" s="150"/>
      <c r="I45" s="150"/>
      <c r="J45" s="150">
        <v>4.0739999999999998</v>
      </c>
      <c r="K45" s="150"/>
      <c r="L45" s="150">
        <v>0</v>
      </c>
      <c r="M45" s="150"/>
      <c r="N45" s="150">
        <v>0</v>
      </c>
      <c r="O45" s="150"/>
      <c r="P45" s="150">
        <v>2.9</v>
      </c>
      <c r="Q45" s="150"/>
      <c r="R45" s="150"/>
      <c r="S45" s="150"/>
      <c r="T45" s="150"/>
      <c r="U45" s="150"/>
      <c r="V45" s="150"/>
      <c r="W45" s="150"/>
      <c r="X45" s="150">
        <v>0.78</v>
      </c>
      <c r="Y45" s="150"/>
      <c r="Z45" s="150"/>
      <c r="AA45" s="150"/>
      <c r="AB45" s="152">
        <f t="shared" si="1"/>
        <v>3.6799999999999997</v>
      </c>
      <c r="AC45" s="152">
        <f t="shared" si="2"/>
        <v>4.0739999999999998</v>
      </c>
    </row>
    <row r="46" spans="1:29" ht="31.5" x14ac:dyDescent="0.25">
      <c r="A46" s="148" t="s">
        <v>62</v>
      </c>
      <c r="B46" s="149" t="s">
        <v>61</v>
      </c>
      <c r="C46" s="150"/>
      <c r="D46" s="160"/>
      <c r="E46" s="150"/>
      <c r="F46" s="151">
        <f t="shared" si="8"/>
        <v>0</v>
      </c>
      <c r="G46" s="150"/>
      <c r="H46" s="150"/>
      <c r="I46" s="150"/>
      <c r="J46" s="150"/>
      <c r="K46" s="150"/>
      <c r="L46" s="150"/>
      <c r="M46" s="150"/>
      <c r="N46" s="150"/>
      <c r="O46" s="150"/>
      <c r="P46" s="150"/>
      <c r="Q46" s="150"/>
      <c r="R46" s="150"/>
      <c r="S46" s="150"/>
      <c r="T46" s="150"/>
      <c r="U46" s="150"/>
      <c r="V46" s="150"/>
      <c r="W46" s="150"/>
      <c r="X46" s="150"/>
      <c r="Y46" s="150"/>
      <c r="Z46" s="150"/>
      <c r="AA46" s="150"/>
      <c r="AB46" s="152">
        <f t="shared" si="1"/>
        <v>0</v>
      </c>
      <c r="AC46" s="152">
        <f t="shared" si="2"/>
        <v>0</v>
      </c>
    </row>
    <row r="47" spans="1:29" x14ac:dyDescent="0.25">
      <c r="A47" s="148" t="s">
        <v>60</v>
      </c>
      <c r="B47" s="149" t="s">
        <v>59</v>
      </c>
      <c r="C47" s="150"/>
      <c r="D47" s="160"/>
      <c r="E47" s="150"/>
      <c r="F47" s="151">
        <f t="shared" si="8"/>
        <v>0</v>
      </c>
      <c r="G47" s="150"/>
      <c r="H47" s="150"/>
      <c r="I47" s="150"/>
      <c r="J47" s="150"/>
      <c r="K47" s="150"/>
      <c r="L47" s="150"/>
      <c r="M47" s="150"/>
      <c r="N47" s="150"/>
      <c r="O47" s="150"/>
      <c r="P47" s="150"/>
      <c r="Q47" s="150"/>
      <c r="R47" s="150"/>
      <c r="S47" s="150"/>
      <c r="T47" s="150"/>
      <c r="U47" s="150"/>
      <c r="V47" s="150"/>
      <c r="W47" s="150"/>
      <c r="X47" s="150"/>
      <c r="Y47" s="150"/>
      <c r="Z47" s="150"/>
      <c r="AA47" s="150"/>
      <c r="AB47" s="152">
        <f t="shared" si="1"/>
        <v>0</v>
      </c>
      <c r="AC47" s="152">
        <f t="shared" si="2"/>
        <v>0</v>
      </c>
    </row>
    <row r="48" spans="1:29" ht="18.75" x14ac:dyDescent="0.25">
      <c r="A48" s="148" t="s">
        <v>58</v>
      </c>
      <c r="B48" s="186" t="s">
        <v>57</v>
      </c>
      <c r="C48" s="163"/>
      <c r="D48" s="160"/>
      <c r="E48" s="150"/>
      <c r="F48" s="151">
        <f t="shared" si="8"/>
        <v>0</v>
      </c>
      <c r="G48" s="150"/>
      <c r="H48" s="150"/>
      <c r="I48" s="150"/>
      <c r="J48" s="150"/>
      <c r="K48" s="150"/>
      <c r="L48" s="150"/>
      <c r="M48" s="150"/>
      <c r="N48" s="150"/>
      <c r="O48" s="150"/>
      <c r="P48" s="150"/>
      <c r="Q48" s="150"/>
      <c r="R48" s="150"/>
      <c r="S48" s="150"/>
      <c r="T48" s="150"/>
      <c r="U48" s="150"/>
      <c r="V48" s="150"/>
      <c r="W48" s="150"/>
      <c r="X48" s="150"/>
      <c r="Y48" s="150"/>
      <c r="Z48" s="150"/>
      <c r="AA48" s="150"/>
      <c r="AB48" s="152">
        <f t="shared" si="1"/>
        <v>0</v>
      </c>
      <c r="AC48" s="152">
        <f t="shared" si="2"/>
        <v>0</v>
      </c>
    </row>
    <row r="49" spans="1:29" ht="35.25" customHeight="1" x14ac:dyDescent="0.25">
      <c r="A49" s="184" t="s">
        <v>14</v>
      </c>
      <c r="B49" s="185" t="s">
        <v>56</v>
      </c>
      <c r="C49" s="160" t="s">
        <v>350</v>
      </c>
      <c r="D49" s="160" t="s">
        <v>350</v>
      </c>
      <c r="E49" s="150" t="s">
        <v>350</v>
      </c>
      <c r="F49" s="151" t="s">
        <v>350</v>
      </c>
      <c r="G49" s="150" t="s">
        <v>350</v>
      </c>
      <c r="H49" s="150" t="s">
        <v>350</v>
      </c>
      <c r="I49" s="150" t="s">
        <v>350</v>
      </c>
      <c r="J49" s="150" t="s">
        <v>350</v>
      </c>
      <c r="K49" s="150" t="s">
        <v>350</v>
      </c>
      <c r="L49" s="150" t="s">
        <v>350</v>
      </c>
      <c r="M49" s="150" t="s">
        <v>350</v>
      </c>
      <c r="N49" s="150" t="s">
        <v>350</v>
      </c>
      <c r="O49" s="150" t="s">
        <v>350</v>
      </c>
      <c r="P49" s="150" t="s">
        <v>350</v>
      </c>
      <c r="Q49" s="150" t="s">
        <v>350</v>
      </c>
      <c r="R49" s="150" t="s">
        <v>350</v>
      </c>
      <c r="S49" s="150" t="s">
        <v>350</v>
      </c>
      <c r="T49" s="150" t="s">
        <v>350</v>
      </c>
      <c r="U49" s="150" t="s">
        <v>350</v>
      </c>
      <c r="V49" s="150" t="s">
        <v>350</v>
      </c>
      <c r="W49" s="150" t="s">
        <v>350</v>
      </c>
      <c r="X49" s="150" t="s">
        <v>350</v>
      </c>
      <c r="Y49" s="150" t="s">
        <v>350</v>
      </c>
      <c r="Z49" s="150" t="s">
        <v>350</v>
      </c>
      <c r="AA49" s="150" t="s">
        <v>350</v>
      </c>
      <c r="AB49" s="152" t="s">
        <v>350</v>
      </c>
      <c r="AC49" s="152" t="s">
        <v>350</v>
      </c>
    </row>
    <row r="50" spans="1:29" x14ac:dyDescent="0.25">
      <c r="A50" s="148" t="s">
        <v>55</v>
      </c>
      <c r="B50" s="149" t="s">
        <v>54</v>
      </c>
      <c r="C50" s="226">
        <f>SUM(P50)</f>
        <v>11.861599999999999</v>
      </c>
      <c r="D50" s="160">
        <f>SUM(N50)</f>
        <v>0</v>
      </c>
      <c r="E50" s="160"/>
      <c r="F50" s="151">
        <f t="shared" si="8"/>
        <v>0</v>
      </c>
      <c r="G50" s="150"/>
      <c r="H50" s="150"/>
      <c r="I50" s="150"/>
      <c r="J50" s="150"/>
      <c r="K50" s="150"/>
      <c r="L50" s="222"/>
      <c r="M50" s="150"/>
      <c r="N50" s="150"/>
      <c r="O50" s="150"/>
      <c r="P50" s="222">
        <v>11.861599999999999</v>
      </c>
      <c r="Q50" s="150"/>
      <c r="S50" s="150"/>
      <c r="T50" s="222"/>
      <c r="U50" s="150"/>
      <c r="V50" s="222"/>
      <c r="W50" s="150"/>
      <c r="X50" s="222">
        <v>3.4437000000000002</v>
      </c>
      <c r="Y50" s="150"/>
      <c r="Z50" s="150"/>
      <c r="AA50" s="150"/>
      <c r="AB50" s="152" t="e">
        <f>H50+L50+P50+#REF!+X50</f>
        <v>#REF!</v>
      </c>
      <c r="AC50" s="152">
        <f>J50+N50+T50+V50+Z50</f>
        <v>0</v>
      </c>
    </row>
    <row r="51" spans="1:29" x14ac:dyDescent="0.25">
      <c r="A51" s="148" t="s">
        <v>53</v>
      </c>
      <c r="B51" s="149" t="s">
        <v>47</v>
      </c>
      <c r="C51" s="226">
        <f t="shared" ref="C51:C54" si="9">SUM(P51)</f>
        <v>0</v>
      </c>
      <c r="D51" s="160"/>
      <c r="E51" s="160"/>
      <c r="F51" s="151">
        <f t="shared" si="8"/>
        <v>0</v>
      </c>
      <c r="G51" s="150"/>
      <c r="H51" s="150"/>
      <c r="I51" s="150"/>
      <c r="J51" s="150"/>
      <c r="K51" s="150"/>
      <c r="L51" s="150"/>
      <c r="M51" s="150"/>
      <c r="N51" s="150"/>
      <c r="O51" s="150"/>
      <c r="P51" s="150"/>
      <c r="Q51" s="150"/>
      <c r="R51" s="150"/>
      <c r="S51" s="150"/>
      <c r="T51" s="150"/>
      <c r="U51" s="150"/>
      <c r="V51" s="150"/>
      <c r="W51" s="150"/>
      <c r="X51" s="150"/>
      <c r="Y51" s="150"/>
      <c r="Z51" s="150"/>
      <c r="AA51" s="150"/>
      <c r="AB51" s="152">
        <f t="shared" si="1"/>
        <v>0</v>
      </c>
      <c r="AC51" s="152">
        <f t="shared" si="2"/>
        <v>0</v>
      </c>
    </row>
    <row r="52" spans="1:29" x14ac:dyDescent="0.25">
      <c r="A52" s="148" t="s">
        <v>52</v>
      </c>
      <c r="B52" s="186" t="s">
        <v>46</v>
      </c>
      <c r="C52" s="226">
        <f t="shared" si="9"/>
        <v>0.4</v>
      </c>
      <c r="D52" s="160"/>
      <c r="E52" s="160"/>
      <c r="F52" s="151">
        <f t="shared" si="8"/>
        <v>0</v>
      </c>
      <c r="G52" s="150"/>
      <c r="H52" s="150"/>
      <c r="I52" s="150"/>
      <c r="J52" s="150"/>
      <c r="K52" s="150"/>
      <c r="L52" s="150"/>
      <c r="M52" s="150"/>
      <c r="N52" s="150"/>
      <c r="O52" s="150"/>
      <c r="P52" s="150">
        <v>0.4</v>
      </c>
      <c r="Q52" s="150"/>
      <c r="R52" s="150"/>
      <c r="S52" s="150"/>
      <c r="T52" s="150"/>
      <c r="U52" s="150"/>
      <c r="V52" s="150"/>
      <c r="W52" s="150"/>
      <c r="X52" s="150"/>
      <c r="Y52" s="150"/>
      <c r="Z52" s="150"/>
      <c r="AA52" s="150"/>
      <c r="AB52" s="152">
        <f t="shared" si="1"/>
        <v>0.4</v>
      </c>
      <c r="AC52" s="152">
        <f t="shared" si="2"/>
        <v>0</v>
      </c>
    </row>
    <row r="53" spans="1:29" x14ac:dyDescent="0.25">
      <c r="A53" s="148" t="s">
        <v>51</v>
      </c>
      <c r="B53" s="186" t="s">
        <v>45</v>
      </c>
      <c r="C53" s="226">
        <f t="shared" si="9"/>
        <v>0</v>
      </c>
      <c r="D53" s="160"/>
      <c r="E53" s="160"/>
      <c r="F53" s="151">
        <f t="shared" si="8"/>
        <v>0</v>
      </c>
      <c r="G53" s="150"/>
      <c r="H53" s="150"/>
      <c r="I53" s="150"/>
      <c r="J53" s="150"/>
      <c r="K53" s="150"/>
      <c r="L53" s="150"/>
      <c r="M53" s="150"/>
      <c r="N53" s="150"/>
      <c r="O53" s="150"/>
      <c r="P53" s="150"/>
      <c r="Q53" s="150"/>
      <c r="R53" s="150"/>
      <c r="S53" s="150"/>
      <c r="T53" s="150"/>
      <c r="U53" s="150"/>
      <c r="V53" s="150"/>
      <c r="W53" s="150"/>
      <c r="X53" s="150"/>
      <c r="Y53" s="150"/>
      <c r="Z53" s="150"/>
      <c r="AA53" s="150"/>
      <c r="AB53" s="152">
        <f t="shared" si="1"/>
        <v>0</v>
      </c>
      <c r="AC53" s="152">
        <f t="shared" si="2"/>
        <v>0</v>
      </c>
    </row>
    <row r="54" spans="1:29" x14ac:dyDescent="0.25">
      <c r="A54" s="148" t="s">
        <v>50</v>
      </c>
      <c r="B54" s="186" t="s">
        <v>44</v>
      </c>
      <c r="C54" s="226">
        <f t="shared" si="9"/>
        <v>2.9</v>
      </c>
      <c r="D54" s="160"/>
      <c r="E54" s="160"/>
      <c r="F54" s="151">
        <f t="shared" si="8"/>
        <v>0</v>
      </c>
      <c r="G54" s="150"/>
      <c r="H54" s="150"/>
      <c r="I54" s="150"/>
      <c r="J54" s="150"/>
      <c r="K54" s="150"/>
      <c r="L54" s="150"/>
      <c r="M54" s="150"/>
      <c r="N54" s="150">
        <v>0</v>
      </c>
      <c r="O54" s="150"/>
      <c r="P54" s="150">
        <v>2.9</v>
      </c>
      <c r="Q54" s="150"/>
      <c r="R54" s="150">
        <v>0</v>
      </c>
      <c r="S54" s="150"/>
      <c r="T54" s="150"/>
      <c r="U54" s="150"/>
      <c r="V54" s="150"/>
      <c r="W54" s="150"/>
      <c r="X54" s="150">
        <v>0.78</v>
      </c>
      <c r="Y54" s="150"/>
      <c r="Z54" s="150"/>
      <c r="AA54" s="150"/>
      <c r="AB54" s="152">
        <f t="shared" si="1"/>
        <v>3.6799999999999997</v>
      </c>
      <c r="AC54" s="152">
        <f t="shared" si="2"/>
        <v>0</v>
      </c>
    </row>
    <row r="55" spans="1:29" ht="18.75" x14ac:dyDescent="0.25">
      <c r="A55" s="148" t="s">
        <v>49</v>
      </c>
      <c r="B55" s="186" t="s">
        <v>43</v>
      </c>
      <c r="C55" s="163"/>
      <c r="D55" s="160"/>
      <c r="E55" s="160"/>
      <c r="F55" s="151">
        <f t="shared" si="8"/>
        <v>0</v>
      </c>
      <c r="G55" s="150"/>
      <c r="H55" s="150"/>
      <c r="I55" s="150"/>
      <c r="J55" s="150"/>
      <c r="K55" s="150"/>
      <c r="L55" s="150"/>
      <c r="M55" s="150"/>
      <c r="N55" s="150"/>
      <c r="O55" s="150"/>
      <c r="P55" s="150"/>
      <c r="Q55" s="150"/>
      <c r="R55" s="150"/>
      <c r="S55" s="150"/>
      <c r="T55" s="150"/>
      <c r="U55" s="150"/>
      <c r="V55" s="150"/>
      <c r="W55" s="150"/>
      <c r="X55" s="150"/>
      <c r="Y55" s="150"/>
      <c r="Z55" s="150"/>
      <c r="AA55" s="150"/>
      <c r="AB55" s="152">
        <f t="shared" si="1"/>
        <v>0</v>
      </c>
      <c r="AC55" s="152">
        <f t="shared" si="2"/>
        <v>0</v>
      </c>
    </row>
    <row r="56" spans="1:29" ht="36.75" customHeight="1" x14ac:dyDescent="0.25">
      <c r="A56" s="184" t="s">
        <v>13</v>
      </c>
      <c r="B56" s="187" t="s">
        <v>148</v>
      </c>
      <c r="C56" s="163"/>
      <c r="D56" s="160"/>
      <c r="E56" s="160"/>
      <c r="F56" s="151">
        <f t="shared" si="8"/>
        <v>0</v>
      </c>
      <c r="G56" s="150"/>
      <c r="H56" s="150"/>
      <c r="I56" s="150"/>
      <c r="J56" s="150"/>
      <c r="K56" s="150"/>
      <c r="L56" s="150"/>
      <c r="M56" s="150"/>
      <c r="N56" s="150"/>
      <c r="O56" s="150"/>
      <c r="P56" s="150"/>
      <c r="Q56" s="150"/>
      <c r="R56" s="150"/>
      <c r="S56" s="150"/>
      <c r="T56" s="150"/>
      <c r="U56" s="150"/>
      <c r="V56" s="150"/>
      <c r="W56" s="150"/>
      <c r="X56" s="150"/>
      <c r="Y56" s="150"/>
      <c r="Z56" s="150"/>
      <c r="AA56" s="150"/>
      <c r="AB56" s="152">
        <f t="shared" si="1"/>
        <v>0</v>
      </c>
      <c r="AC56" s="152">
        <f t="shared" si="2"/>
        <v>0</v>
      </c>
    </row>
    <row r="57" spans="1:29" x14ac:dyDescent="0.25">
      <c r="A57" s="184" t="s">
        <v>11</v>
      </c>
      <c r="B57" s="185" t="s">
        <v>48</v>
      </c>
      <c r="C57" s="160" t="s">
        <v>350</v>
      </c>
      <c r="D57" s="160" t="s">
        <v>350</v>
      </c>
      <c r="E57" s="150" t="s">
        <v>350</v>
      </c>
      <c r="F57" s="151" t="s">
        <v>350</v>
      </c>
      <c r="G57" s="150" t="s">
        <v>350</v>
      </c>
      <c r="H57" s="150" t="s">
        <v>350</v>
      </c>
      <c r="I57" s="150" t="s">
        <v>350</v>
      </c>
      <c r="J57" s="150" t="s">
        <v>350</v>
      </c>
      <c r="K57" s="150" t="s">
        <v>350</v>
      </c>
      <c r="L57" s="150" t="s">
        <v>350</v>
      </c>
      <c r="M57" s="150" t="s">
        <v>350</v>
      </c>
      <c r="N57" s="150" t="s">
        <v>350</v>
      </c>
      <c r="O57" s="150" t="s">
        <v>350</v>
      </c>
      <c r="P57" s="150" t="s">
        <v>350</v>
      </c>
      <c r="Q57" s="150" t="s">
        <v>350</v>
      </c>
      <c r="R57" s="150" t="s">
        <v>350</v>
      </c>
      <c r="S57" s="150" t="s">
        <v>350</v>
      </c>
      <c r="T57" s="150" t="s">
        <v>350</v>
      </c>
      <c r="U57" s="150" t="s">
        <v>350</v>
      </c>
      <c r="V57" s="150" t="s">
        <v>350</v>
      </c>
      <c r="W57" s="150" t="s">
        <v>350</v>
      </c>
      <c r="X57" s="150" t="s">
        <v>350</v>
      </c>
      <c r="Y57" s="150" t="s">
        <v>350</v>
      </c>
      <c r="Z57" s="150" t="s">
        <v>350</v>
      </c>
      <c r="AA57" s="150" t="s">
        <v>350</v>
      </c>
      <c r="AB57" s="152" t="s">
        <v>350</v>
      </c>
      <c r="AC57" s="152" t="s">
        <v>350</v>
      </c>
    </row>
    <row r="58" spans="1:29" x14ac:dyDescent="0.25">
      <c r="A58" s="148" t="s">
        <v>142</v>
      </c>
      <c r="B58" s="186" t="s">
        <v>69</v>
      </c>
      <c r="C58" s="163"/>
      <c r="D58" s="160"/>
      <c r="E58" s="150"/>
      <c r="F58" s="151">
        <f t="shared" si="8"/>
        <v>0</v>
      </c>
      <c r="G58" s="150"/>
      <c r="H58" s="150"/>
      <c r="I58" s="150"/>
      <c r="J58" s="150"/>
      <c r="K58" s="150"/>
      <c r="L58" s="150"/>
      <c r="M58" s="150"/>
      <c r="N58" s="150"/>
      <c r="O58" s="150"/>
      <c r="P58" s="150"/>
      <c r="Q58" s="150"/>
      <c r="R58" s="150"/>
      <c r="S58" s="150"/>
      <c r="T58" s="150"/>
      <c r="U58" s="150"/>
      <c r="V58" s="150"/>
      <c r="W58" s="150"/>
      <c r="X58" s="150"/>
      <c r="Y58" s="150"/>
      <c r="Z58" s="150"/>
      <c r="AA58" s="150"/>
      <c r="AB58" s="152">
        <f t="shared" si="1"/>
        <v>0</v>
      </c>
      <c r="AC58" s="152">
        <f t="shared" si="2"/>
        <v>0</v>
      </c>
    </row>
    <row r="59" spans="1:29" x14ac:dyDescent="0.25">
      <c r="A59" s="148" t="s">
        <v>143</v>
      </c>
      <c r="B59" s="186" t="s">
        <v>67</v>
      </c>
      <c r="C59" s="163"/>
      <c r="D59" s="160"/>
      <c r="E59" s="150"/>
      <c r="F59" s="151">
        <f t="shared" si="8"/>
        <v>0</v>
      </c>
      <c r="G59" s="150"/>
      <c r="H59" s="150"/>
      <c r="I59" s="150"/>
      <c r="J59" s="150"/>
      <c r="K59" s="150"/>
      <c r="L59" s="150"/>
      <c r="M59" s="150"/>
      <c r="N59" s="150"/>
      <c r="O59" s="150"/>
      <c r="P59" s="150"/>
      <c r="Q59" s="150"/>
      <c r="R59" s="150"/>
      <c r="S59" s="150"/>
      <c r="T59" s="150"/>
      <c r="U59" s="150"/>
      <c r="V59" s="150"/>
      <c r="W59" s="150"/>
      <c r="X59" s="150"/>
      <c r="Y59" s="150"/>
      <c r="Z59" s="150"/>
      <c r="AA59" s="150"/>
      <c r="AB59" s="152">
        <f t="shared" si="1"/>
        <v>0</v>
      </c>
      <c r="AC59" s="152">
        <f t="shared" si="2"/>
        <v>0</v>
      </c>
    </row>
    <row r="60" spans="1:29" x14ac:dyDescent="0.25">
      <c r="A60" s="148" t="s">
        <v>144</v>
      </c>
      <c r="B60" s="186" t="s">
        <v>65</v>
      </c>
      <c r="C60" s="163"/>
      <c r="D60" s="160"/>
      <c r="E60" s="150"/>
      <c r="F60" s="151">
        <f t="shared" si="8"/>
        <v>0</v>
      </c>
      <c r="G60" s="150"/>
      <c r="H60" s="150"/>
      <c r="I60" s="150"/>
      <c r="J60" s="150"/>
      <c r="K60" s="150"/>
      <c r="L60" s="150"/>
      <c r="M60" s="150"/>
      <c r="N60" s="150"/>
      <c r="O60" s="150"/>
      <c r="P60" s="150"/>
      <c r="Q60" s="150"/>
      <c r="R60" s="150"/>
      <c r="S60" s="150"/>
      <c r="T60" s="150"/>
      <c r="U60" s="150"/>
      <c r="V60" s="150"/>
      <c r="W60" s="150"/>
      <c r="X60" s="150"/>
      <c r="Y60" s="150"/>
      <c r="Z60" s="150"/>
      <c r="AA60" s="150"/>
      <c r="AB60" s="152">
        <f t="shared" si="1"/>
        <v>0</v>
      </c>
      <c r="AC60" s="152">
        <f t="shared" si="2"/>
        <v>0</v>
      </c>
    </row>
    <row r="61" spans="1:29" x14ac:dyDescent="0.25">
      <c r="A61" s="148" t="s">
        <v>145</v>
      </c>
      <c r="B61" s="186" t="s">
        <v>147</v>
      </c>
      <c r="C61" s="163">
        <f>SUM(T61)</f>
        <v>0</v>
      </c>
      <c r="D61" s="160">
        <f>SUM(V61)</f>
        <v>0</v>
      </c>
      <c r="E61" s="150"/>
      <c r="F61" s="151">
        <f t="shared" si="8"/>
        <v>0</v>
      </c>
      <c r="G61" s="150"/>
      <c r="H61" s="150"/>
      <c r="I61" s="150"/>
      <c r="J61" s="150"/>
      <c r="K61" s="150"/>
      <c r="L61" s="150">
        <v>0</v>
      </c>
      <c r="M61" s="150"/>
      <c r="N61" s="150">
        <v>0</v>
      </c>
      <c r="O61" s="150"/>
      <c r="P61" s="150"/>
      <c r="Q61" s="150"/>
      <c r="R61" s="150"/>
      <c r="S61" s="150"/>
      <c r="T61" s="150"/>
      <c r="U61" s="150"/>
      <c r="V61" s="150"/>
      <c r="W61" s="150"/>
      <c r="X61" s="150"/>
      <c r="Y61" s="150"/>
      <c r="Z61" s="150"/>
      <c r="AA61" s="150"/>
      <c r="AB61" s="152">
        <f t="shared" si="1"/>
        <v>0</v>
      </c>
      <c r="AC61" s="152">
        <f t="shared" si="2"/>
        <v>0</v>
      </c>
    </row>
    <row r="62" spans="1:29" ht="18.75" x14ac:dyDescent="0.25">
      <c r="A62" s="148" t="s">
        <v>146</v>
      </c>
      <c r="B62" s="186" t="s">
        <v>43</v>
      </c>
      <c r="C62" s="163"/>
      <c r="D62" s="160"/>
      <c r="E62" s="150"/>
      <c r="F62" s="151">
        <f t="shared" si="8"/>
        <v>0</v>
      </c>
      <c r="G62" s="150"/>
      <c r="H62" s="150"/>
      <c r="I62" s="150"/>
      <c r="J62" s="150"/>
      <c r="K62" s="150"/>
      <c r="L62" s="150"/>
      <c r="M62" s="150"/>
      <c r="N62" s="150"/>
      <c r="O62" s="150"/>
      <c r="P62" s="150"/>
      <c r="Q62" s="150"/>
      <c r="R62" s="150"/>
      <c r="S62" s="150"/>
      <c r="T62" s="150"/>
      <c r="U62" s="150"/>
      <c r="V62" s="150"/>
      <c r="W62" s="150"/>
      <c r="X62" s="150"/>
      <c r="Y62" s="150"/>
      <c r="Z62" s="150"/>
      <c r="AA62" s="150"/>
      <c r="AB62" s="152">
        <f t="shared" si="1"/>
        <v>0</v>
      </c>
      <c r="AC62" s="152">
        <f t="shared" si="2"/>
        <v>0</v>
      </c>
    </row>
    <row r="63" spans="1:29" x14ac:dyDescent="0.25">
      <c r="A63" s="188"/>
      <c r="B63" s="189"/>
      <c r="C63" s="189"/>
      <c r="D63" s="189"/>
      <c r="E63" s="189"/>
      <c r="F63" s="189"/>
      <c r="G63" s="189"/>
      <c r="H63" s="189"/>
      <c r="I63" s="189"/>
      <c r="J63" s="189"/>
      <c r="K63" s="189"/>
      <c r="L63" s="188"/>
      <c r="M63" s="188"/>
    </row>
    <row r="64" spans="1:29" ht="18.75" x14ac:dyDescent="0.3">
      <c r="B64" s="328"/>
      <c r="C64" s="328"/>
      <c r="D64" s="328"/>
      <c r="E64" s="328"/>
      <c r="F64" s="328"/>
      <c r="G64" s="328"/>
      <c r="H64" s="328"/>
      <c r="I64" s="328"/>
      <c r="J64" s="328"/>
      <c r="K64" s="328"/>
      <c r="L64" s="328"/>
      <c r="M64" s="328"/>
      <c r="N64" s="328"/>
      <c r="O64" s="328"/>
      <c r="P64" s="328"/>
      <c r="Q64" s="328"/>
      <c r="R64" s="328"/>
      <c r="S64" s="190"/>
      <c r="T64" s="190"/>
    </row>
    <row r="65" spans="2:14" x14ac:dyDescent="0.25">
      <c r="B65" s="59"/>
    </row>
    <row r="66" spans="2:14" x14ac:dyDescent="0.25">
      <c r="B66" s="330"/>
      <c r="C66" s="330"/>
      <c r="D66" s="330"/>
      <c r="E66" s="330"/>
      <c r="F66" s="330"/>
      <c r="G66" s="330"/>
      <c r="H66" s="330"/>
      <c r="I66" s="330"/>
      <c r="J66" s="191"/>
      <c r="K66" s="191"/>
    </row>
    <row r="68" spans="2:14" x14ac:dyDescent="0.25">
      <c r="B68" s="331"/>
      <c r="C68" s="331"/>
      <c r="D68" s="331"/>
      <c r="E68" s="331"/>
      <c r="F68" s="331"/>
      <c r="G68" s="331"/>
      <c r="H68" s="331"/>
      <c r="I68" s="331"/>
      <c r="J68" s="192"/>
      <c r="K68" s="192"/>
    </row>
    <row r="69" spans="2:14" x14ac:dyDescent="0.25">
      <c r="B69" s="193"/>
      <c r="C69" s="193"/>
      <c r="D69" s="193"/>
      <c r="E69" s="193"/>
      <c r="F69" s="193"/>
      <c r="N69" s="194"/>
    </row>
    <row r="70" spans="2:14" x14ac:dyDescent="0.25">
      <c r="B70" s="331"/>
      <c r="C70" s="331"/>
      <c r="D70" s="331"/>
      <c r="E70" s="331"/>
      <c r="F70" s="331"/>
      <c r="G70" s="331"/>
      <c r="H70" s="331"/>
      <c r="I70" s="331"/>
      <c r="J70" s="192"/>
      <c r="K70" s="192"/>
      <c r="N70" s="194"/>
    </row>
    <row r="71" spans="2:14" x14ac:dyDescent="0.25">
      <c r="B71" s="330"/>
      <c r="C71" s="330"/>
      <c r="D71" s="330"/>
      <c r="E71" s="330"/>
      <c r="F71" s="330"/>
      <c r="G71" s="330"/>
      <c r="H71" s="330"/>
      <c r="I71" s="330"/>
      <c r="J71" s="191"/>
      <c r="K71" s="191"/>
    </row>
    <row r="72" spans="2:14" x14ac:dyDescent="0.25">
      <c r="B72" s="331"/>
      <c r="C72" s="331"/>
      <c r="D72" s="331"/>
      <c r="E72" s="331"/>
      <c r="F72" s="331"/>
      <c r="G72" s="331"/>
      <c r="H72" s="331"/>
      <c r="I72" s="331"/>
      <c r="J72" s="192"/>
      <c r="K72" s="192"/>
    </row>
    <row r="73" spans="2:14" x14ac:dyDescent="0.25">
      <c r="B73" s="332"/>
      <c r="C73" s="332"/>
      <c r="D73" s="332"/>
      <c r="E73" s="332"/>
      <c r="F73" s="332"/>
      <c r="G73" s="332"/>
      <c r="H73" s="332"/>
      <c r="I73" s="332"/>
      <c r="J73" s="195"/>
      <c r="K73" s="195"/>
      <c r="L73" s="196"/>
      <c r="M73" s="196"/>
    </row>
    <row r="74" spans="2:14" x14ac:dyDescent="0.25">
      <c r="B74" s="196"/>
      <c r="C74" s="196"/>
      <c r="D74" s="196"/>
      <c r="E74" s="196"/>
      <c r="F74" s="196"/>
    </row>
    <row r="75" spans="2:14" x14ac:dyDescent="0.25">
      <c r="B75" s="329"/>
      <c r="C75" s="329"/>
      <c r="D75" s="329"/>
      <c r="E75" s="329"/>
      <c r="F75" s="329"/>
      <c r="G75" s="329"/>
      <c r="H75" s="329"/>
      <c r="I75" s="329"/>
      <c r="J75" s="197"/>
      <c r="K75" s="197"/>
    </row>
  </sheetData>
  <mergeCells count="37">
    <mergeCell ref="B75:I75"/>
    <mergeCell ref="B66:I66"/>
    <mergeCell ref="B68:I68"/>
    <mergeCell ref="B70:I70"/>
    <mergeCell ref="B71:I71"/>
    <mergeCell ref="B72:I72"/>
    <mergeCell ref="B73:I73"/>
    <mergeCell ref="B64:R64"/>
    <mergeCell ref="L18:O18"/>
    <mergeCell ref="P18:S18"/>
    <mergeCell ref="T18:W18"/>
    <mergeCell ref="X18:AA18"/>
    <mergeCell ref="R19:S19"/>
    <mergeCell ref="T19:U19"/>
    <mergeCell ref="V19:W19"/>
    <mergeCell ref="X19:Y19"/>
    <mergeCell ref="Z19:AA19"/>
    <mergeCell ref="AB18:AC19"/>
    <mergeCell ref="H19:I19"/>
    <mergeCell ref="J19:K19"/>
    <mergeCell ref="L19:M19"/>
    <mergeCell ref="N19:O19"/>
    <mergeCell ref="P19:Q19"/>
    <mergeCell ref="A13:U13"/>
    <mergeCell ref="A14:U14"/>
    <mergeCell ref="A16:U16"/>
    <mergeCell ref="A18:A20"/>
    <mergeCell ref="B18:B20"/>
    <mergeCell ref="C18:D19"/>
    <mergeCell ref="E18:F19"/>
    <mergeCell ref="G18:G20"/>
    <mergeCell ref="H18:K18"/>
    <mergeCell ref="A11:Y11"/>
    <mergeCell ref="A6:Y6"/>
    <mergeCell ref="A8:AA8"/>
    <mergeCell ref="A9:Y9"/>
    <mergeCell ref="A12:AA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topLeftCell="A16" workbookViewId="0">
      <selection activeCell="O26" sqref="O26"/>
    </sheetView>
  </sheetViews>
  <sheetFormatPr defaultRowHeight="15" x14ac:dyDescent="0.25"/>
  <cols>
    <col min="1" max="1" width="6.140625" style="138" customWidth="1"/>
    <col min="2" max="2" width="26.85546875" style="138" customWidth="1"/>
    <col min="3" max="3" width="18.7109375" style="138" customWidth="1"/>
    <col min="4" max="4" width="15.140625" style="138" customWidth="1"/>
    <col min="5" max="12" width="7.7109375" style="138" customWidth="1"/>
    <col min="13" max="13" width="14.7109375" style="138" customWidth="1"/>
    <col min="14" max="14" width="24" style="138" customWidth="1"/>
    <col min="15" max="15" width="24.7109375" style="138" bestFit="1"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5" width="10.7109375" style="138" customWidth="1"/>
    <col min="26" max="26" width="7.7109375" style="138" customWidth="1"/>
    <col min="27" max="30" width="10.7109375" style="138" customWidth="1"/>
    <col min="31" max="31" width="15.85546875" style="138" customWidth="1"/>
    <col min="32" max="32" width="11.7109375" style="138" customWidth="1"/>
    <col min="33" max="33" width="11.5703125" style="138" customWidth="1"/>
    <col min="34" max="35" width="9.71093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32" t="s">
        <v>23</v>
      </c>
    </row>
    <row r="2" spans="1:48" ht="18.75" x14ac:dyDescent="0.3">
      <c r="AV2" s="12" t="s">
        <v>7</v>
      </c>
    </row>
    <row r="3" spans="1:48" ht="18.75" x14ac:dyDescent="0.3">
      <c r="AV3" s="12" t="s">
        <v>406</v>
      </c>
    </row>
    <row r="4" spans="1:48" ht="18.75" x14ac:dyDescent="0.3">
      <c r="AV4" s="12"/>
    </row>
    <row r="5" spans="1:48" ht="18.75" x14ac:dyDescent="0.25">
      <c r="A5" s="236" t="s">
        <v>456</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6" t="s">
        <v>435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t="s">
        <v>442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37" t="s">
        <v>4</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1.25" customHeight="1" x14ac:dyDescent="0.25">
      <c r="A15" s="335" t="s">
        <v>466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37"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39"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39" customFormat="1" x14ac:dyDescent="0.25">
      <c r="A21" s="338" t="s">
        <v>297</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39" customFormat="1" ht="15.75" x14ac:dyDescent="0.25">
      <c r="A22" s="339" t="s">
        <v>298</v>
      </c>
      <c r="B22" s="342" t="s">
        <v>299</v>
      </c>
      <c r="C22" s="339" t="s">
        <v>300</v>
      </c>
      <c r="D22" s="339" t="s">
        <v>301</v>
      </c>
      <c r="E22" s="345" t="s">
        <v>302</v>
      </c>
      <c r="F22" s="346"/>
      <c r="G22" s="346"/>
      <c r="H22" s="346"/>
      <c r="I22" s="346"/>
      <c r="J22" s="346"/>
      <c r="K22" s="346"/>
      <c r="L22" s="347"/>
      <c r="M22" s="339" t="s">
        <v>303</v>
      </c>
      <c r="N22" s="339" t="s">
        <v>304</v>
      </c>
      <c r="O22" s="339" t="s">
        <v>305</v>
      </c>
      <c r="P22" s="349" t="s">
        <v>306</v>
      </c>
      <c r="Q22" s="349" t="s">
        <v>307</v>
      </c>
      <c r="R22" s="349" t="s">
        <v>308</v>
      </c>
      <c r="S22" s="349" t="s">
        <v>309</v>
      </c>
      <c r="T22" s="349"/>
      <c r="U22" s="352" t="s">
        <v>310</v>
      </c>
      <c r="V22" s="352" t="s">
        <v>311</v>
      </c>
      <c r="W22" s="349" t="s">
        <v>312</v>
      </c>
      <c r="X22" s="349" t="s">
        <v>313</v>
      </c>
      <c r="Y22" s="349" t="s">
        <v>314</v>
      </c>
      <c r="Z22" s="348" t="s">
        <v>315</v>
      </c>
      <c r="AA22" s="349" t="s">
        <v>316</v>
      </c>
      <c r="AB22" s="349" t="s">
        <v>317</v>
      </c>
      <c r="AC22" s="349" t="s">
        <v>318</v>
      </c>
      <c r="AD22" s="349" t="s">
        <v>319</v>
      </c>
      <c r="AE22" s="349" t="s">
        <v>320</v>
      </c>
      <c r="AF22" s="349" t="s">
        <v>321</v>
      </c>
      <c r="AG22" s="349"/>
      <c r="AH22" s="349"/>
      <c r="AI22" s="349"/>
      <c r="AJ22" s="349"/>
      <c r="AK22" s="349"/>
      <c r="AL22" s="349" t="s">
        <v>322</v>
      </c>
      <c r="AM22" s="349"/>
      <c r="AN22" s="349"/>
      <c r="AO22" s="349"/>
      <c r="AP22" s="349" t="s">
        <v>323</v>
      </c>
      <c r="AQ22" s="349"/>
      <c r="AR22" s="349" t="s">
        <v>324</v>
      </c>
      <c r="AS22" s="349" t="s">
        <v>325</v>
      </c>
      <c r="AT22" s="349" t="s">
        <v>326</v>
      </c>
      <c r="AU22" s="349" t="s">
        <v>327</v>
      </c>
      <c r="AV22" s="359" t="s">
        <v>328</v>
      </c>
    </row>
    <row r="23" spans="1:48" s="139" customFormat="1" ht="15.75" x14ac:dyDescent="0.25">
      <c r="A23" s="340"/>
      <c r="B23" s="343"/>
      <c r="C23" s="340"/>
      <c r="D23" s="340"/>
      <c r="E23" s="357" t="s">
        <v>329</v>
      </c>
      <c r="F23" s="355" t="s">
        <v>47</v>
      </c>
      <c r="G23" s="355" t="s">
        <v>46</v>
      </c>
      <c r="H23" s="355" t="s">
        <v>45</v>
      </c>
      <c r="I23" s="353" t="s">
        <v>330</v>
      </c>
      <c r="J23" s="353" t="s">
        <v>331</v>
      </c>
      <c r="K23" s="353" t="s">
        <v>332</v>
      </c>
      <c r="L23" s="355" t="s">
        <v>333</v>
      </c>
      <c r="M23" s="340"/>
      <c r="N23" s="340"/>
      <c r="O23" s="340"/>
      <c r="P23" s="349"/>
      <c r="Q23" s="349"/>
      <c r="R23" s="349"/>
      <c r="S23" s="350" t="s">
        <v>1</v>
      </c>
      <c r="T23" s="350" t="s">
        <v>334</v>
      </c>
      <c r="U23" s="352"/>
      <c r="V23" s="352"/>
      <c r="W23" s="349"/>
      <c r="X23" s="349"/>
      <c r="Y23" s="349"/>
      <c r="Z23" s="349"/>
      <c r="AA23" s="349"/>
      <c r="AB23" s="349"/>
      <c r="AC23" s="349"/>
      <c r="AD23" s="349"/>
      <c r="AE23" s="349"/>
      <c r="AF23" s="349" t="s">
        <v>335</v>
      </c>
      <c r="AG23" s="349"/>
      <c r="AH23" s="349" t="s">
        <v>336</v>
      </c>
      <c r="AI23" s="349"/>
      <c r="AJ23" s="339" t="s">
        <v>337</v>
      </c>
      <c r="AK23" s="339" t="s">
        <v>338</v>
      </c>
      <c r="AL23" s="339" t="s">
        <v>339</v>
      </c>
      <c r="AM23" s="339" t="s">
        <v>340</v>
      </c>
      <c r="AN23" s="339" t="s">
        <v>341</v>
      </c>
      <c r="AO23" s="339" t="s">
        <v>342</v>
      </c>
      <c r="AP23" s="339" t="s">
        <v>343</v>
      </c>
      <c r="AQ23" s="361" t="s">
        <v>334</v>
      </c>
      <c r="AR23" s="349"/>
      <c r="AS23" s="349"/>
      <c r="AT23" s="349"/>
      <c r="AU23" s="349"/>
      <c r="AV23" s="360"/>
    </row>
    <row r="24" spans="1:48" s="139" customFormat="1" ht="47.25" x14ac:dyDescent="0.25">
      <c r="A24" s="341"/>
      <c r="B24" s="344"/>
      <c r="C24" s="341"/>
      <c r="D24" s="341"/>
      <c r="E24" s="358"/>
      <c r="F24" s="356"/>
      <c r="G24" s="356"/>
      <c r="H24" s="356"/>
      <c r="I24" s="354"/>
      <c r="J24" s="354"/>
      <c r="K24" s="354"/>
      <c r="L24" s="356"/>
      <c r="M24" s="341"/>
      <c r="N24" s="341"/>
      <c r="O24" s="341"/>
      <c r="P24" s="349"/>
      <c r="Q24" s="349"/>
      <c r="R24" s="349"/>
      <c r="S24" s="351"/>
      <c r="T24" s="351"/>
      <c r="U24" s="352"/>
      <c r="V24" s="352"/>
      <c r="W24" s="349"/>
      <c r="X24" s="349"/>
      <c r="Y24" s="349"/>
      <c r="Z24" s="349"/>
      <c r="AA24" s="349"/>
      <c r="AB24" s="349"/>
      <c r="AC24" s="349"/>
      <c r="AD24" s="349"/>
      <c r="AE24" s="349"/>
      <c r="AF24" s="155" t="s">
        <v>344</v>
      </c>
      <c r="AG24" s="155" t="s">
        <v>345</v>
      </c>
      <c r="AH24" s="140" t="s">
        <v>1</v>
      </c>
      <c r="AI24" s="140" t="s">
        <v>334</v>
      </c>
      <c r="AJ24" s="341"/>
      <c r="AK24" s="341"/>
      <c r="AL24" s="341"/>
      <c r="AM24" s="341"/>
      <c r="AN24" s="341"/>
      <c r="AO24" s="341"/>
      <c r="AP24" s="341"/>
      <c r="AQ24" s="362"/>
      <c r="AR24" s="349"/>
      <c r="AS24" s="349"/>
      <c r="AT24" s="349"/>
      <c r="AU24" s="349"/>
      <c r="AV24" s="360"/>
    </row>
    <row r="25" spans="1:48" s="142" customFormat="1" ht="11.25" x14ac:dyDescent="0.2">
      <c r="A25" s="141">
        <v>1</v>
      </c>
      <c r="B25" s="141">
        <v>2</v>
      </c>
      <c r="C25" s="141">
        <v>4</v>
      </c>
      <c r="D25" s="141">
        <v>5</v>
      </c>
      <c r="E25" s="141">
        <v>6</v>
      </c>
      <c r="F25" s="141">
        <f>E25+1</f>
        <v>7</v>
      </c>
      <c r="G25" s="141">
        <f t="shared" ref="G25:AV25" si="0">F25+1</f>
        <v>8</v>
      </c>
      <c r="H25" s="141">
        <f t="shared" si="0"/>
        <v>9</v>
      </c>
      <c r="I25" s="141">
        <f t="shared" si="0"/>
        <v>10</v>
      </c>
      <c r="J25" s="141">
        <f t="shared" si="0"/>
        <v>11</v>
      </c>
      <c r="K25" s="141">
        <f t="shared" si="0"/>
        <v>12</v>
      </c>
      <c r="L25" s="141">
        <f t="shared" si="0"/>
        <v>13</v>
      </c>
      <c r="M25" s="141">
        <f t="shared" si="0"/>
        <v>14</v>
      </c>
      <c r="N25" s="141">
        <f t="shared" si="0"/>
        <v>15</v>
      </c>
      <c r="O25" s="141">
        <f t="shared" si="0"/>
        <v>16</v>
      </c>
      <c r="P25" s="141">
        <f t="shared" si="0"/>
        <v>17</v>
      </c>
      <c r="Q25" s="141">
        <f t="shared" si="0"/>
        <v>18</v>
      </c>
      <c r="R25" s="141">
        <f t="shared" si="0"/>
        <v>19</v>
      </c>
      <c r="S25" s="141">
        <f t="shared" si="0"/>
        <v>20</v>
      </c>
      <c r="T25" s="141">
        <f t="shared" si="0"/>
        <v>21</v>
      </c>
      <c r="U25" s="141">
        <f t="shared" si="0"/>
        <v>22</v>
      </c>
      <c r="V25" s="141">
        <f t="shared" si="0"/>
        <v>23</v>
      </c>
      <c r="W25" s="141">
        <f t="shared" si="0"/>
        <v>24</v>
      </c>
      <c r="X25" s="141">
        <f t="shared" si="0"/>
        <v>25</v>
      </c>
      <c r="Y25" s="141">
        <f t="shared" si="0"/>
        <v>26</v>
      </c>
      <c r="Z25" s="141">
        <f t="shared" si="0"/>
        <v>27</v>
      </c>
      <c r="AA25" s="141">
        <f t="shared" si="0"/>
        <v>28</v>
      </c>
      <c r="AB25" s="141">
        <f t="shared" si="0"/>
        <v>29</v>
      </c>
      <c r="AC25" s="141">
        <f t="shared" si="0"/>
        <v>30</v>
      </c>
      <c r="AD25" s="141">
        <f t="shared" si="0"/>
        <v>31</v>
      </c>
      <c r="AE25" s="141">
        <f t="shared" si="0"/>
        <v>32</v>
      </c>
      <c r="AF25" s="141">
        <f t="shared" si="0"/>
        <v>33</v>
      </c>
      <c r="AG25" s="141">
        <f t="shared" si="0"/>
        <v>34</v>
      </c>
      <c r="AH25" s="141">
        <f t="shared" si="0"/>
        <v>35</v>
      </c>
      <c r="AI25" s="141">
        <f t="shared" si="0"/>
        <v>36</v>
      </c>
      <c r="AJ25" s="141">
        <f t="shared" si="0"/>
        <v>37</v>
      </c>
      <c r="AK25" s="141">
        <f t="shared" si="0"/>
        <v>38</v>
      </c>
      <c r="AL25" s="141">
        <f t="shared" si="0"/>
        <v>39</v>
      </c>
      <c r="AM25" s="141">
        <f t="shared" si="0"/>
        <v>40</v>
      </c>
      <c r="AN25" s="141">
        <f t="shared" si="0"/>
        <v>41</v>
      </c>
      <c r="AO25" s="141">
        <f t="shared" si="0"/>
        <v>42</v>
      </c>
      <c r="AP25" s="141">
        <f t="shared" si="0"/>
        <v>43</v>
      </c>
      <c r="AQ25" s="141">
        <f t="shared" si="0"/>
        <v>44</v>
      </c>
      <c r="AR25" s="141">
        <f t="shared" si="0"/>
        <v>45</v>
      </c>
      <c r="AS25" s="141">
        <f t="shared" si="0"/>
        <v>46</v>
      </c>
      <c r="AT25" s="141">
        <f t="shared" si="0"/>
        <v>47</v>
      </c>
      <c r="AU25" s="141">
        <f t="shared" si="0"/>
        <v>48</v>
      </c>
      <c r="AV25" s="141">
        <f t="shared" si="0"/>
        <v>49</v>
      </c>
    </row>
    <row r="26" spans="1:48" s="147" customFormat="1" ht="67.5" x14ac:dyDescent="0.2">
      <c r="A26" s="143">
        <v>1</v>
      </c>
      <c r="B26" s="144" t="s">
        <v>346</v>
      </c>
      <c r="C26" s="144" t="s">
        <v>347</v>
      </c>
      <c r="D26" s="144" t="s">
        <v>470</v>
      </c>
      <c r="E26" s="143"/>
      <c r="F26" s="144"/>
      <c r="G26" s="143"/>
      <c r="H26" s="143"/>
      <c r="I26" s="145">
        <v>4.0739999999999998</v>
      </c>
      <c r="J26" s="143"/>
      <c r="K26" s="145"/>
      <c r="L26" s="143"/>
      <c r="M26" s="144" t="s">
        <v>348</v>
      </c>
      <c r="N26" s="144" t="s">
        <v>464</v>
      </c>
      <c r="O26" s="144" t="s">
        <v>434</v>
      </c>
      <c r="P26" s="146" t="s">
        <v>350</v>
      </c>
      <c r="Q26" s="144" t="s">
        <v>349</v>
      </c>
      <c r="R26" s="146" t="s">
        <v>350</v>
      </c>
      <c r="S26" s="144" t="s">
        <v>388</v>
      </c>
      <c r="T26" s="144" t="s">
        <v>350</v>
      </c>
      <c r="U26" s="144" t="s">
        <v>350</v>
      </c>
      <c r="V26" s="144" t="s">
        <v>350</v>
      </c>
      <c r="W26" s="144" t="s">
        <v>350</v>
      </c>
      <c r="X26" s="144" t="s">
        <v>350</v>
      </c>
      <c r="Y26" s="144" t="s">
        <v>350</v>
      </c>
      <c r="Z26" s="144" t="s">
        <v>350</v>
      </c>
      <c r="AA26" s="144" t="s">
        <v>350</v>
      </c>
      <c r="AB26" s="144" t="s">
        <v>350</v>
      </c>
      <c r="AC26" s="144" t="s">
        <v>350</v>
      </c>
      <c r="AD26" s="144" t="s">
        <v>350</v>
      </c>
      <c r="AE26" s="144" t="s">
        <v>350</v>
      </c>
      <c r="AF26" s="144" t="s">
        <v>350</v>
      </c>
      <c r="AG26" s="144" t="s">
        <v>350</v>
      </c>
      <c r="AH26" s="144" t="s">
        <v>350</v>
      </c>
      <c r="AI26" s="144" t="s">
        <v>350</v>
      </c>
      <c r="AJ26" s="144" t="s">
        <v>350</v>
      </c>
      <c r="AK26" s="144" t="s">
        <v>350</v>
      </c>
      <c r="AL26" s="144" t="s">
        <v>350</v>
      </c>
      <c r="AM26" s="144" t="s">
        <v>350</v>
      </c>
      <c r="AN26" s="144" t="s">
        <v>350</v>
      </c>
      <c r="AO26" s="144" t="s">
        <v>350</v>
      </c>
      <c r="AP26" s="144" t="s">
        <v>350</v>
      </c>
      <c r="AQ26" s="144" t="s">
        <v>350</v>
      </c>
      <c r="AR26" s="144" t="s">
        <v>350</v>
      </c>
      <c r="AS26" s="144" t="s">
        <v>350</v>
      </c>
      <c r="AT26" s="144" t="s">
        <v>350</v>
      </c>
      <c r="AU26" s="144" t="s">
        <v>350</v>
      </c>
      <c r="AV26" s="144" t="s">
        <v>350</v>
      </c>
    </row>
    <row r="28" spans="1:48" x14ac:dyDescent="0.25">
      <c r="L28" s="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3"/>
  <sheetViews>
    <sheetView tabSelected="1" view="pageBreakPreview" topLeftCell="A76" zoomScale="85" zoomScaleNormal="90" zoomScaleSheetLayoutView="85" workbookViewId="0">
      <selection activeCell="B36" sqref="B36"/>
    </sheetView>
  </sheetViews>
  <sheetFormatPr defaultRowHeight="15.75" x14ac:dyDescent="0.25"/>
  <cols>
    <col min="1" max="1" width="66.140625" style="59" customWidth="1"/>
    <col min="2" max="2" width="106.28515625" style="59" customWidth="1"/>
    <col min="3" max="256" width="9.140625" style="60"/>
    <col min="257" max="258" width="66.140625" style="60" customWidth="1"/>
    <col min="259" max="512" width="9.140625" style="60"/>
    <col min="513" max="514" width="66.140625" style="60" customWidth="1"/>
    <col min="515" max="768" width="9.140625" style="60"/>
    <col min="769" max="770" width="66.140625" style="60" customWidth="1"/>
    <col min="771" max="1024" width="9.140625" style="60"/>
    <col min="1025" max="1026" width="66.140625" style="60" customWidth="1"/>
    <col min="1027" max="1280" width="9.140625" style="60"/>
    <col min="1281" max="1282" width="66.140625" style="60" customWidth="1"/>
    <col min="1283" max="1536" width="9.140625" style="60"/>
    <col min="1537" max="1538" width="66.140625" style="60" customWidth="1"/>
    <col min="1539" max="1792" width="9.140625" style="60"/>
    <col min="1793" max="1794" width="66.140625" style="60" customWidth="1"/>
    <col min="1795" max="2048" width="9.140625" style="60"/>
    <col min="2049" max="2050" width="66.140625" style="60" customWidth="1"/>
    <col min="2051" max="2304" width="9.140625" style="60"/>
    <col min="2305" max="2306" width="66.140625" style="60" customWidth="1"/>
    <col min="2307" max="2560" width="9.140625" style="60"/>
    <col min="2561" max="2562" width="66.140625" style="60" customWidth="1"/>
    <col min="2563" max="2816" width="9.140625" style="60"/>
    <col min="2817" max="2818" width="66.140625" style="60" customWidth="1"/>
    <col min="2819" max="3072" width="9.140625" style="60"/>
    <col min="3073" max="3074" width="66.140625" style="60" customWidth="1"/>
    <col min="3075" max="3328" width="9.140625" style="60"/>
    <col min="3329" max="3330" width="66.140625" style="60" customWidth="1"/>
    <col min="3331" max="3584" width="9.140625" style="60"/>
    <col min="3585" max="3586" width="66.140625" style="60" customWidth="1"/>
    <col min="3587" max="3840" width="9.140625" style="60"/>
    <col min="3841" max="3842" width="66.140625" style="60" customWidth="1"/>
    <col min="3843" max="4096" width="9.140625" style="60"/>
    <col min="4097" max="4098" width="66.140625" style="60" customWidth="1"/>
    <col min="4099" max="4352" width="9.140625" style="60"/>
    <col min="4353" max="4354" width="66.140625" style="60" customWidth="1"/>
    <col min="4355" max="4608" width="9.140625" style="60"/>
    <col min="4609" max="4610" width="66.140625" style="60" customWidth="1"/>
    <col min="4611" max="4864" width="9.140625" style="60"/>
    <col min="4865" max="4866" width="66.140625" style="60" customWidth="1"/>
    <col min="4867" max="5120" width="9.140625" style="60"/>
    <col min="5121" max="5122" width="66.140625" style="60" customWidth="1"/>
    <col min="5123" max="5376" width="9.140625" style="60"/>
    <col min="5377" max="5378" width="66.140625" style="60" customWidth="1"/>
    <col min="5379" max="5632" width="9.140625" style="60"/>
    <col min="5633" max="5634" width="66.140625" style="60" customWidth="1"/>
    <col min="5635" max="5888" width="9.140625" style="60"/>
    <col min="5889" max="5890" width="66.140625" style="60" customWidth="1"/>
    <col min="5891" max="6144" width="9.140625" style="60"/>
    <col min="6145" max="6146" width="66.140625" style="60" customWidth="1"/>
    <col min="6147" max="6400" width="9.140625" style="60"/>
    <col min="6401" max="6402" width="66.140625" style="60" customWidth="1"/>
    <col min="6403" max="6656" width="9.140625" style="60"/>
    <col min="6657" max="6658" width="66.140625" style="60" customWidth="1"/>
    <col min="6659" max="6912" width="9.140625" style="60"/>
    <col min="6913" max="6914" width="66.140625" style="60" customWidth="1"/>
    <col min="6915" max="7168" width="9.140625" style="60"/>
    <col min="7169" max="7170" width="66.140625" style="60" customWidth="1"/>
    <col min="7171" max="7424" width="9.140625" style="60"/>
    <col min="7425" max="7426" width="66.140625" style="60" customWidth="1"/>
    <col min="7427" max="7680" width="9.140625" style="60"/>
    <col min="7681" max="7682" width="66.140625" style="60" customWidth="1"/>
    <col min="7683" max="7936" width="9.140625" style="60"/>
    <col min="7937" max="7938" width="66.140625" style="60" customWidth="1"/>
    <col min="7939" max="8192" width="9.140625" style="60"/>
    <col min="8193" max="8194" width="66.140625" style="60" customWidth="1"/>
    <col min="8195" max="8448" width="9.140625" style="60"/>
    <col min="8449" max="8450" width="66.140625" style="60" customWidth="1"/>
    <col min="8451" max="8704" width="9.140625" style="60"/>
    <col min="8705" max="8706" width="66.140625" style="60" customWidth="1"/>
    <col min="8707" max="8960" width="9.140625" style="60"/>
    <col min="8961" max="8962" width="66.140625" style="60" customWidth="1"/>
    <col min="8963" max="9216" width="9.140625" style="60"/>
    <col min="9217" max="9218" width="66.140625" style="60" customWidth="1"/>
    <col min="9219" max="9472" width="9.140625" style="60"/>
    <col min="9473" max="9474" width="66.140625" style="60" customWidth="1"/>
    <col min="9475" max="9728" width="9.140625" style="60"/>
    <col min="9729" max="9730" width="66.140625" style="60" customWidth="1"/>
    <col min="9731" max="9984" width="9.140625" style="60"/>
    <col min="9985" max="9986" width="66.140625" style="60" customWidth="1"/>
    <col min="9987" max="10240" width="9.140625" style="60"/>
    <col min="10241" max="10242" width="66.140625" style="60" customWidth="1"/>
    <col min="10243" max="10496" width="9.140625" style="60"/>
    <col min="10497" max="10498" width="66.140625" style="60" customWidth="1"/>
    <col min="10499" max="10752" width="9.140625" style="60"/>
    <col min="10753" max="10754" width="66.140625" style="60" customWidth="1"/>
    <col min="10755" max="11008" width="9.140625" style="60"/>
    <col min="11009" max="11010" width="66.140625" style="60" customWidth="1"/>
    <col min="11011" max="11264" width="9.140625" style="60"/>
    <col min="11265" max="11266" width="66.140625" style="60" customWidth="1"/>
    <col min="11267" max="11520" width="9.140625" style="60"/>
    <col min="11521" max="11522" width="66.140625" style="60" customWidth="1"/>
    <col min="11523" max="11776" width="9.140625" style="60"/>
    <col min="11777" max="11778" width="66.140625" style="60" customWidth="1"/>
    <col min="11779" max="12032" width="9.140625" style="60"/>
    <col min="12033" max="12034" width="66.140625" style="60" customWidth="1"/>
    <col min="12035" max="12288" width="9.140625" style="60"/>
    <col min="12289" max="12290" width="66.140625" style="60" customWidth="1"/>
    <col min="12291" max="12544" width="9.140625" style="60"/>
    <col min="12545" max="12546" width="66.140625" style="60" customWidth="1"/>
    <col min="12547" max="12800" width="9.140625" style="60"/>
    <col min="12801" max="12802" width="66.140625" style="60" customWidth="1"/>
    <col min="12803" max="13056" width="9.140625" style="60"/>
    <col min="13057" max="13058" width="66.140625" style="60" customWidth="1"/>
    <col min="13059" max="13312" width="9.140625" style="60"/>
    <col min="13313" max="13314" width="66.140625" style="60" customWidth="1"/>
    <col min="13315" max="13568" width="9.140625" style="60"/>
    <col min="13569" max="13570" width="66.140625" style="60" customWidth="1"/>
    <col min="13571" max="13824" width="9.140625" style="60"/>
    <col min="13825" max="13826" width="66.140625" style="60" customWidth="1"/>
    <col min="13827" max="14080" width="9.140625" style="60"/>
    <col min="14081" max="14082" width="66.140625" style="60" customWidth="1"/>
    <col min="14083" max="14336" width="9.140625" style="60"/>
    <col min="14337" max="14338" width="66.140625" style="60" customWidth="1"/>
    <col min="14339" max="14592" width="9.140625" style="60"/>
    <col min="14593" max="14594" width="66.140625" style="60" customWidth="1"/>
    <col min="14595" max="14848" width="9.140625" style="60"/>
    <col min="14849" max="14850" width="66.140625" style="60" customWidth="1"/>
    <col min="14851" max="15104" width="9.140625" style="60"/>
    <col min="15105" max="15106" width="66.140625" style="60" customWidth="1"/>
    <col min="15107" max="15360" width="9.140625" style="60"/>
    <col min="15361" max="15362" width="66.140625" style="60" customWidth="1"/>
    <col min="15363" max="15616" width="9.140625" style="60"/>
    <col min="15617" max="15618" width="66.140625" style="60" customWidth="1"/>
    <col min="15619" max="15872" width="9.140625" style="60"/>
    <col min="15873" max="15874" width="66.140625" style="60" customWidth="1"/>
    <col min="15875" max="16128" width="9.140625" style="60"/>
    <col min="16129" max="16130" width="66.140625" style="60" customWidth="1"/>
    <col min="16131" max="16384" width="9.140625" style="60"/>
  </cols>
  <sheetData>
    <row r="1" spans="1:8" ht="18.75" x14ac:dyDescent="0.25">
      <c r="B1" s="220" t="s">
        <v>23</v>
      </c>
    </row>
    <row r="2" spans="1:8" ht="18.75" x14ac:dyDescent="0.25">
      <c r="B2" s="220" t="s">
        <v>7</v>
      </c>
    </row>
    <row r="3" spans="1:8" ht="18.75" x14ac:dyDescent="0.25">
      <c r="B3" s="220" t="s">
        <v>406</v>
      </c>
    </row>
    <row r="4" spans="1:8" x14ac:dyDescent="0.25">
      <c r="B4" s="35"/>
    </row>
    <row r="5" spans="1:8" ht="18.75" x14ac:dyDescent="0.3">
      <c r="A5" s="236" t="s">
        <v>468</v>
      </c>
      <c r="B5" s="236"/>
      <c r="C5" s="236"/>
      <c r="D5" s="85"/>
      <c r="E5" s="44"/>
      <c r="F5" s="44"/>
      <c r="G5" s="44"/>
      <c r="H5" s="44"/>
    </row>
    <row r="6" spans="1:8" ht="18.75" x14ac:dyDescent="0.3">
      <c r="A6" s="107"/>
      <c r="B6" s="9"/>
      <c r="C6" s="9"/>
      <c r="D6" s="9"/>
      <c r="E6" s="81"/>
      <c r="F6" s="81"/>
      <c r="G6" s="81"/>
      <c r="H6" s="81"/>
    </row>
    <row r="7" spans="1:8" s="212" customFormat="1" ht="18.75" x14ac:dyDescent="0.25">
      <c r="A7" s="277" t="s">
        <v>290</v>
      </c>
      <c r="B7" s="277"/>
      <c r="C7" s="277"/>
      <c r="D7" s="171"/>
      <c r="E7" s="171"/>
      <c r="F7" s="171"/>
      <c r="G7" s="171"/>
      <c r="H7" s="171"/>
    </row>
    <row r="8" spans="1:8" s="212" customFormat="1" ht="18.75" x14ac:dyDescent="0.25">
      <c r="A8" s="198"/>
      <c r="B8" s="282" t="s">
        <v>435</v>
      </c>
      <c r="C8" s="282"/>
      <c r="D8" s="282"/>
      <c r="E8" s="171"/>
      <c r="F8" s="171"/>
      <c r="G8" s="171"/>
      <c r="H8" s="171"/>
    </row>
    <row r="9" spans="1:8" s="212" customFormat="1" ht="4.5" customHeight="1" x14ac:dyDescent="0.25">
      <c r="A9" s="241"/>
      <c r="B9" s="241"/>
      <c r="C9" s="241"/>
      <c r="D9" s="173"/>
      <c r="E9" s="173"/>
      <c r="F9" s="173"/>
      <c r="G9" s="173"/>
      <c r="H9" s="173"/>
    </row>
    <row r="10" spans="1:8" s="212" customFormat="1" x14ac:dyDescent="0.25">
      <c r="A10" s="281" t="s">
        <v>291</v>
      </c>
      <c r="B10" s="281"/>
      <c r="C10" s="281"/>
      <c r="D10" s="199"/>
      <c r="E10" s="199"/>
      <c r="F10" s="199"/>
      <c r="G10" s="199"/>
      <c r="H10" s="199"/>
    </row>
    <row r="11" spans="1:8" s="212" customFormat="1" ht="9.75" customHeight="1" x14ac:dyDescent="0.25">
      <c r="A11" s="200"/>
      <c r="B11" s="200"/>
      <c r="C11" s="200"/>
      <c r="D11" s="198"/>
      <c r="E11" s="171"/>
      <c r="F11" s="171"/>
      <c r="G11" s="171"/>
      <c r="H11" s="171"/>
    </row>
    <row r="12" spans="1:8" s="212" customFormat="1" ht="21" customHeight="1" x14ac:dyDescent="0.25">
      <c r="A12" s="172"/>
      <c r="B12" s="230" t="s">
        <v>453</v>
      </c>
      <c r="C12" s="172"/>
      <c r="D12" s="173"/>
      <c r="E12" s="173"/>
      <c r="F12" s="173"/>
      <c r="G12" s="173"/>
      <c r="H12" s="173"/>
    </row>
    <row r="13" spans="1:8" s="212" customFormat="1" x14ac:dyDescent="0.25">
      <c r="A13" s="368" t="s">
        <v>296</v>
      </c>
      <c r="B13" s="368"/>
      <c r="C13" s="368"/>
      <c r="D13" s="199"/>
      <c r="E13" s="199"/>
      <c r="F13" s="199"/>
      <c r="G13" s="199"/>
      <c r="H13" s="199"/>
    </row>
    <row r="14" spans="1:8" s="212" customFormat="1" ht="9" customHeight="1" x14ac:dyDescent="0.25">
      <c r="A14" s="201"/>
      <c r="B14" s="201"/>
      <c r="C14" s="201"/>
      <c r="D14" s="175"/>
      <c r="E14" s="213"/>
      <c r="F14" s="213"/>
      <c r="G14" s="213"/>
      <c r="H14" s="213"/>
    </row>
    <row r="15" spans="1:8" s="212" customFormat="1" ht="42.75" customHeight="1" x14ac:dyDescent="0.25">
      <c r="A15" s="369" t="s">
        <v>460</v>
      </c>
      <c r="B15" s="243"/>
      <c r="C15" s="243"/>
      <c r="D15" s="173"/>
      <c r="E15" s="173"/>
      <c r="F15" s="173"/>
      <c r="G15" s="173"/>
      <c r="H15" s="173"/>
    </row>
    <row r="16" spans="1:8" s="212" customFormat="1" x14ac:dyDescent="0.25">
      <c r="A16" s="275" t="s">
        <v>436</v>
      </c>
      <c r="B16" s="275"/>
      <c r="C16" s="199"/>
      <c r="D16" s="199"/>
      <c r="E16" s="199"/>
      <c r="F16" s="199"/>
      <c r="G16" s="199"/>
      <c r="H16" s="199"/>
    </row>
    <row r="17" spans="1:2" s="212" customFormat="1" x14ac:dyDescent="0.25">
      <c r="A17" s="214"/>
      <c r="B17" s="227" t="s">
        <v>437</v>
      </c>
    </row>
    <row r="18" spans="1:2" s="212" customFormat="1" ht="33.75" customHeight="1" x14ac:dyDescent="0.25">
      <c r="A18" s="367" t="s">
        <v>403</v>
      </c>
      <c r="B18" s="367"/>
    </row>
    <row r="19" spans="1:2" s="212" customFormat="1" x14ac:dyDescent="0.25">
      <c r="A19" s="214"/>
      <c r="B19" s="215"/>
    </row>
    <row r="20" spans="1:2" s="212" customFormat="1" ht="16.5" thickBot="1" x14ac:dyDescent="0.3">
      <c r="A20" s="214"/>
      <c r="B20" s="216"/>
    </row>
    <row r="21" spans="1:2" s="212" customFormat="1" ht="19.5" customHeight="1" thickBot="1" x14ac:dyDescent="0.3">
      <c r="A21" s="217" t="s">
        <v>154</v>
      </c>
      <c r="B21" s="218" t="s">
        <v>454</v>
      </c>
    </row>
    <row r="22" spans="1:2" s="212" customFormat="1" ht="16.5" thickBot="1" x14ac:dyDescent="0.3">
      <c r="A22" s="217" t="s">
        <v>155</v>
      </c>
      <c r="B22" s="219" t="s">
        <v>455</v>
      </c>
    </row>
    <row r="23" spans="1:2" ht="16.5" thickBot="1" x14ac:dyDescent="0.3">
      <c r="A23" s="61" t="s">
        <v>151</v>
      </c>
      <c r="B23" s="118" t="s">
        <v>441</v>
      </c>
    </row>
    <row r="24" spans="1:2" ht="16.5" thickBot="1" x14ac:dyDescent="0.3">
      <c r="A24" s="61" t="s">
        <v>156</v>
      </c>
      <c r="B24" s="124"/>
    </row>
    <row r="25" spans="1:2" ht="16.5" thickBot="1" x14ac:dyDescent="0.3">
      <c r="A25" s="62" t="s">
        <v>157</v>
      </c>
      <c r="B25" s="125">
        <v>2025</v>
      </c>
    </row>
    <row r="26" spans="1:2" ht="16.5" thickBot="1" x14ac:dyDescent="0.3">
      <c r="A26" s="63" t="s">
        <v>158</v>
      </c>
      <c r="B26" s="126" t="s">
        <v>463</v>
      </c>
    </row>
    <row r="27" spans="1:2" ht="16.5" thickBot="1" x14ac:dyDescent="0.3">
      <c r="A27" s="69" t="s">
        <v>467</v>
      </c>
      <c r="B27" s="134">
        <v>14.234</v>
      </c>
    </row>
    <row r="28" spans="1:2" ht="16.5" thickBot="1" x14ac:dyDescent="0.3">
      <c r="A28" s="65" t="s">
        <v>159</v>
      </c>
      <c r="B28" s="127"/>
    </row>
    <row r="29" spans="1:2" ht="29.25" thickBot="1" x14ac:dyDescent="0.3">
      <c r="A29" s="70" t="s">
        <v>160</v>
      </c>
      <c r="B29" s="127" t="s">
        <v>289</v>
      </c>
    </row>
    <row r="30" spans="1:2" ht="29.25" thickBot="1" x14ac:dyDescent="0.3">
      <c r="A30" s="70" t="s">
        <v>161</v>
      </c>
      <c r="B30" s="127" t="s">
        <v>289</v>
      </c>
    </row>
    <row r="31" spans="1:2" ht="16.5" thickBot="1" x14ac:dyDescent="0.3">
      <c r="A31" s="65" t="s">
        <v>162</v>
      </c>
      <c r="B31" s="127" t="s">
        <v>289</v>
      </c>
    </row>
    <row r="32" spans="1:2" ht="29.25" thickBot="1" x14ac:dyDescent="0.3">
      <c r="A32" s="70" t="s">
        <v>163</v>
      </c>
      <c r="B32" s="127" t="s">
        <v>289</v>
      </c>
    </row>
    <row r="33" spans="1:2" ht="16.5" thickBot="1" x14ac:dyDescent="0.3">
      <c r="A33" s="65" t="s">
        <v>164</v>
      </c>
      <c r="B33" s="224">
        <v>1.9934449999999999</v>
      </c>
    </row>
    <row r="34" spans="1:2" ht="16.5" thickBot="1" x14ac:dyDescent="0.3">
      <c r="A34" s="65" t="s">
        <v>165</v>
      </c>
      <c r="B34" s="127" t="s">
        <v>289</v>
      </c>
    </row>
    <row r="35" spans="1:2" ht="16.5" thickBot="1" x14ac:dyDescent="0.3">
      <c r="A35" s="65" t="s">
        <v>166</v>
      </c>
      <c r="B35" s="127" t="s">
        <v>289</v>
      </c>
    </row>
    <row r="36" spans="1:2" ht="16.5" thickBot="1" x14ac:dyDescent="0.3">
      <c r="A36" s="65" t="s">
        <v>167</v>
      </c>
      <c r="B36" s="224">
        <v>9.1505258400000002</v>
      </c>
    </row>
    <row r="37" spans="1:2" ht="29.25" thickBot="1" x14ac:dyDescent="0.3">
      <c r="A37" s="70" t="s">
        <v>168</v>
      </c>
      <c r="B37" s="127" t="s">
        <v>289</v>
      </c>
    </row>
    <row r="38" spans="1:2" ht="16.5" thickBot="1" x14ac:dyDescent="0.3">
      <c r="A38" s="65" t="s">
        <v>164</v>
      </c>
      <c r="B38" s="127" t="s">
        <v>289</v>
      </c>
    </row>
    <row r="39" spans="1:2" ht="16.5" thickBot="1" x14ac:dyDescent="0.3">
      <c r="A39" s="65" t="s">
        <v>165</v>
      </c>
      <c r="B39" s="127" t="s">
        <v>289</v>
      </c>
    </row>
    <row r="40" spans="1:2" ht="16.5" thickBot="1" x14ac:dyDescent="0.3">
      <c r="A40" s="65" t="s">
        <v>166</v>
      </c>
      <c r="B40" s="127" t="s">
        <v>289</v>
      </c>
    </row>
    <row r="41" spans="1:2" ht="16.5" thickBot="1" x14ac:dyDescent="0.3">
      <c r="A41" s="65" t="s">
        <v>167</v>
      </c>
      <c r="B41" s="224">
        <v>9.1505258400000002</v>
      </c>
    </row>
    <row r="42" spans="1:2" ht="29.25" thickBot="1" x14ac:dyDescent="0.3">
      <c r="A42" s="70" t="s">
        <v>169</v>
      </c>
      <c r="B42" s="127" t="s">
        <v>289</v>
      </c>
    </row>
    <row r="43" spans="1:2" ht="16.5" thickBot="1" x14ac:dyDescent="0.3">
      <c r="A43" s="65" t="s">
        <v>164</v>
      </c>
      <c r="B43" s="127" t="s">
        <v>289</v>
      </c>
    </row>
    <row r="44" spans="1:2" ht="16.5" thickBot="1" x14ac:dyDescent="0.3">
      <c r="A44" s="65" t="s">
        <v>165</v>
      </c>
      <c r="B44" s="127" t="s">
        <v>289</v>
      </c>
    </row>
    <row r="45" spans="1:2" ht="16.5" thickBot="1" x14ac:dyDescent="0.3">
      <c r="A45" s="65" t="s">
        <v>166</v>
      </c>
      <c r="B45" s="127" t="s">
        <v>289</v>
      </c>
    </row>
    <row r="46" spans="1:2" ht="16.5" thickBot="1" x14ac:dyDescent="0.3">
      <c r="A46" s="65" t="s">
        <v>167</v>
      </c>
      <c r="B46" s="127" t="s">
        <v>289</v>
      </c>
    </row>
    <row r="47" spans="1:2" ht="29.25" thickBot="1" x14ac:dyDescent="0.3">
      <c r="A47" s="64" t="s">
        <v>170</v>
      </c>
      <c r="B47" s="128" t="s">
        <v>289</v>
      </c>
    </row>
    <row r="48" spans="1:2" ht="16.5" thickBot="1" x14ac:dyDescent="0.3">
      <c r="A48" s="66" t="s">
        <v>162</v>
      </c>
      <c r="B48" s="128" t="s">
        <v>289</v>
      </c>
    </row>
    <row r="49" spans="1:2" ht="16.5" thickBot="1" x14ac:dyDescent="0.3">
      <c r="A49" s="66" t="s">
        <v>171</v>
      </c>
      <c r="B49" s="128" t="s">
        <v>289</v>
      </c>
    </row>
    <row r="50" spans="1:2" ht="16.5" thickBot="1" x14ac:dyDescent="0.3">
      <c r="A50" s="66" t="s">
        <v>172</v>
      </c>
      <c r="B50" s="128" t="s">
        <v>289</v>
      </c>
    </row>
    <row r="51" spans="1:2" ht="16.5" thickBot="1" x14ac:dyDescent="0.3">
      <c r="A51" s="66" t="s">
        <v>173</v>
      </c>
      <c r="B51" s="128" t="s">
        <v>289</v>
      </c>
    </row>
    <row r="52" spans="1:2" ht="16.5" thickBot="1" x14ac:dyDescent="0.3">
      <c r="A52" s="62" t="s">
        <v>174</v>
      </c>
      <c r="B52" s="129" t="s">
        <v>289</v>
      </c>
    </row>
    <row r="53" spans="1:2" ht="16.5" thickBot="1" x14ac:dyDescent="0.3">
      <c r="A53" s="62" t="s">
        <v>175</v>
      </c>
      <c r="B53" s="129" t="s">
        <v>289</v>
      </c>
    </row>
    <row r="54" spans="1:2" ht="16.5" thickBot="1" x14ac:dyDescent="0.3">
      <c r="A54" s="62" t="s">
        <v>176</v>
      </c>
      <c r="B54" s="130" t="s">
        <v>289</v>
      </c>
    </row>
    <row r="55" spans="1:2" ht="16.5" thickBot="1" x14ac:dyDescent="0.3">
      <c r="A55" s="164" t="s">
        <v>177</v>
      </c>
      <c r="B55" s="225">
        <v>9.1505258400000002</v>
      </c>
    </row>
    <row r="56" spans="1:2" x14ac:dyDescent="0.25">
      <c r="A56" s="165" t="s">
        <v>178</v>
      </c>
      <c r="B56" s="167" t="s">
        <v>434</v>
      </c>
    </row>
    <row r="57" spans="1:2" x14ac:dyDescent="0.25">
      <c r="A57" s="166" t="s">
        <v>179</v>
      </c>
      <c r="B57" s="167" t="s">
        <v>289</v>
      </c>
    </row>
    <row r="58" spans="1:2" x14ac:dyDescent="0.25">
      <c r="A58" s="166" t="s">
        <v>180</v>
      </c>
      <c r="B58" s="167" t="s">
        <v>471</v>
      </c>
    </row>
    <row r="59" spans="1:2" x14ac:dyDescent="0.25">
      <c r="A59" s="166" t="s">
        <v>181</v>
      </c>
      <c r="B59" s="167" t="s">
        <v>289</v>
      </c>
    </row>
    <row r="60" spans="1:2" x14ac:dyDescent="0.25">
      <c r="A60" s="166" t="s">
        <v>182</v>
      </c>
      <c r="B60" s="167" t="s">
        <v>289</v>
      </c>
    </row>
    <row r="61" spans="1:2" ht="16.5" thickBot="1" x14ac:dyDescent="0.3">
      <c r="A61" s="68" t="s">
        <v>183</v>
      </c>
      <c r="B61" s="167" t="s">
        <v>289</v>
      </c>
    </row>
    <row r="62" spans="1:2" ht="30.75" thickBot="1" x14ac:dyDescent="0.3">
      <c r="A62" s="66" t="s">
        <v>184</v>
      </c>
      <c r="B62" s="127" t="s">
        <v>289</v>
      </c>
    </row>
    <row r="63" spans="1:2" ht="29.25" thickBot="1" x14ac:dyDescent="0.3">
      <c r="A63" s="62" t="s">
        <v>185</v>
      </c>
      <c r="B63" s="127" t="s">
        <v>289</v>
      </c>
    </row>
    <row r="64" spans="1:2" ht="16.5" thickBot="1" x14ac:dyDescent="0.3">
      <c r="A64" s="66" t="s">
        <v>162</v>
      </c>
      <c r="B64" s="130" t="s">
        <v>289</v>
      </c>
    </row>
    <row r="65" spans="1:2" ht="16.5" thickBot="1" x14ac:dyDescent="0.3">
      <c r="A65" s="66" t="s">
        <v>186</v>
      </c>
      <c r="B65" s="127" t="s">
        <v>289</v>
      </c>
    </row>
    <row r="66" spans="1:2" ht="16.5" thickBot="1" x14ac:dyDescent="0.3">
      <c r="A66" s="66" t="s">
        <v>187</v>
      </c>
      <c r="B66" s="130" t="s">
        <v>289</v>
      </c>
    </row>
    <row r="67" spans="1:2" ht="16.5" thickBot="1" x14ac:dyDescent="0.3">
      <c r="A67" s="71" t="s">
        <v>188</v>
      </c>
      <c r="B67" s="131" t="s">
        <v>289</v>
      </c>
    </row>
    <row r="68" spans="1:2" ht="16.5" thickBot="1" x14ac:dyDescent="0.3">
      <c r="A68" s="62" t="s">
        <v>189</v>
      </c>
      <c r="B68" s="129" t="s">
        <v>289</v>
      </c>
    </row>
    <row r="69" spans="1:2" ht="16.5" thickBot="1" x14ac:dyDescent="0.3">
      <c r="A69" s="67" t="s">
        <v>190</v>
      </c>
      <c r="B69" s="130" t="s">
        <v>289</v>
      </c>
    </row>
    <row r="70" spans="1:2" ht="16.5" thickBot="1" x14ac:dyDescent="0.3">
      <c r="A70" s="67" t="s">
        <v>191</v>
      </c>
      <c r="B70" s="130" t="s">
        <v>289</v>
      </c>
    </row>
    <row r="71" spans="1:2" ht="16.5" thickBot="1" x14ac:dyDescent="0.3">
      <c r="A71" s="67" t="s">
        <v>192</v>
      </c>
      <c r="B71" s="130" t="s">
        <v>289</v>
      </c>
    </row>
    <row r="72" spans="1:2" ht="29.25" thickBot="1" x14ac:dyDescent="0.3">
      <c r="A72" s="72" t="s">
        <v>193</v>
      </c>
      <c r="B72" s="130" t="s">
        <v>289</v>
      </c>
    </row>
    <row r="73" spans="1:2" ht="28.5" x14ac:dyDescent="0.25">
      <c r="A73" s="64" t="s">
        <v>194</v>
      </c>
      <c r="B73" s="364" t="s">
        <v>289</v>
      </c>
    </row>
    <row r="74" spans="1:2" x14ac:dyDescent="0.25">
      <c r="A74" s="67" t="s">
        <v>195</v>
      </c>
      <c r="B74" s="365"/>
    </row>
    <row r="75" spans="1:2" x14ac:dyDescent="0.25">
      <c r="A75" s="67" t="s">
        <v>196</v>
      </c>
      <c r="B75" s="365"/>
    </row>
    <row r="76" spans="1:2" x14ac:dyDescent="0.25">
      <c r="A76" s="67" t="s">
        <v>197</v>
      </c>
      <c r="B76" s="365"/>
    </row>
    <row r="77" spans="1:2" x14ac:dyDescent="0.25">
      <c r="A77" s="67" t="s">
        <v>198</v>
      </c>
      <c r="B77" s="365"/>
    </row>
    <row r="78" spans="1:2" ht="16.5" thickBot="1" x14ac:dyDescent="0.3">
      <c r="A78" s="73" t="s">
        <v>199</v>
      </c>
      <c r="B78" s="366"/>
    </row>
    <row r="81" spans="1:17" ht="18.75" x14ac:dyDescent="0.3">
      <c r="A81" s="363"/>
      <c r="B81" s="363"/>
      <c r="C81" s="363"/>
      <c r="D81" s="363"/>
      <c r="E81" s="363"/>
      <c r="F81" s="363"/>
      <c r="G81" s="363"/>
      <c r="H81" s="363"/>
      <c r="I81" s="363"/>
      <c r="J81" s="363"/>
      <c r="K81" s="363"/>
      <c r="L81" s="363"/>
      <c r="M81" s="363"/>
      <c r="N81" s="363"/>
      <c r="O81" s="363"/>
      <c r="P81" s="363"/>
      <c r="Q81" s="363"/>
    </row>
    <row r="82" spans="1:17" x14ac:dyDescent="0.25">
      <c r="B82" s="74"/>
    </row>
    <row r="83" spans="1:17" x14ac:dyDescent="0.25">
      <c r="B83" s="75"/>
    </row>
  </sheetData>
  <mergeCells count="11">
    <mergeCell ref="A81:Q81"/>
    <mergeCell ref="A5:C5"/>
    <mergeCell ref="A7:C7"/>
    <mergeCell ref="B8:D8"/>
    <mergeCell ref="A9:C9"/>
    <mergeCell ref="A10:C10"/>
    <mergeCell ref="B73:B78"/>
    <mergeCell ref="A16:B16"/>
    <mergeCell ref="A18:B18"/>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2.паспорт ТП</vt:lpstr>
      <vt:lpstr>3.1. паспорт Техсостояние ПС</vt:lpstr>
      <vt:lpstr>3.2.паспорт Техсостояние ЛЭП</vt:lpstr>
      <vt:lpstr>3.3.паспорт описание</vt:lpstr>
      <vt:lpstr>4.паспорт бюджет</vt:lpstr>
      <vt:lpstr>5.1. Паспорт сетевой график</vt:lpstr>
      <vt:lpstr>5.2.Паспорт фин.осв.ввод</vt:lpstr>
      <vt:lpstr>6.паспорт отчет о закупке.</vt:lpstr>
      <vt:lpstr>7. Общие сведения</vt:lpstr>
      <vt:lpstr>'1. паспорт местоположение'!Заголовки_для_печати</vt:lpstr>
      <vt:lpstr>'3.3.паспорт описание'!Заголовки_для_печати</vt:lpstr>
      <vt:lpstr>'1. паспорт местоположение'!Область_печати</vt:lpstr>
      <vt:lpstr>'3.1. паспорт Техсостояние ПС'!Область_печати</vt:lpstr>
      <vt:lpstr>'3.2.паспорт Техсостояние ЛЭП'!Область_печати</vt:lpstr>
      <vt:lpstr>'3.3.паспорт описание'!Область_печати</vt:lpstr>
      <vt:lpstr>'5.1. Паспорт сетевой график'!Область_печати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2020-01-24T12:20:05Z</cp:lastPrinted>
  <dcterms:created xsi:type="dcterms:W3CDTF">2015-08-16T15:31:05Z</dcterms:created>
  <dcterms:modified xsi:type="dcterms:W3CDTF">2026-05-07T08:25:57Z</dcterms:modified>
</cp:coreProperties>
</file>